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15" yWindow="3900" windowWidth="20235" windowHeight="4230"/>
  </bookViews>
  <sheets>
    <sheet name="Лист2" sheetId="2" r:id="rId1"/>
  </sheets>
  <calcPr calcId="125725"/>
</workbook>
</file>

<file path=xl/calcChain.xml><?xml version="1.0" encoding="utf-8"?>
<calcChain xmlns="http://schemas.openxmlformats.org/spreadsheetml/2006/main">
  <c r="K42" i="2"/>
  <c r="K40"/>
  <c r="G65"/>
  <c r="G64"/>
  <c r="G63"/>
  <c r="G62"/>
  <c r="G61"/>
  <c r="G60"/>
  <c r="G59"/>
  <c r="G58"/>
  <c r="G57"/>
  <c r="G56"/>
  <c r="G55"/>
  <c r="G54"/>
  <c r="G53"/>
  <c r="G52"/>
  <c r="G51"/>
  <c r="G50"/>
  <c r="G66" s="1"/>
  <c r="K66" s="1"/>
  <c r="G49"/>
  <c r="G44" l="1"/>
  <c r="G45"/>
  <c r="G43"/>
  <c r="G46"/>
  <c r="G39"/>
  <c r="G38"/>
  <c r="G37"/>
  <c r="G36"/>
  <c r="G35"/>
  <c r="G32"/>
  <c r="G31"/>
  <c r="G30"/>
  <c r="G34" s="1"/>
  <c r="G28"/>
  <c r="G27"/>
  <c r="G26"/>
  <c r="G25"/>
  <c r="G23"/>
  <c r="G22"/>
  <c r="G21"/>
  <c r="G20"/>
  <c r="G19"/>
  <c r="G18"/>
  <c r="G17"/>
  <c r="G16"/>
  <c r="G15"/>
  <c r="G14"/>
  <c r="G13"/>
  <c r="G12"/>
  <c r="G29" s="1"/>
  <c r="K29" s="1"/>
  <c r="G10"/>
  <c r="G9"/>
  <c r="G11" s="1"/>
  <c r="K11" s="1"/>
  <c r="K24"/>
  <c r="C66"/>
  <c r="C40"/>
  <c r="C34"/>
  <c r="C29"/>
  <c r="C11"/>
  <c r="K34" l="1"/>
  <c r="G47"/>
  <c r="K47" s="1"/>
  <c r="I46"/>
  <c r="J46"/>
  <c r="M46"/>
  <c r="N46"/>
  <c r="C47"/>
  <c r="E46"/>
  <c r="F46"/>
  <c r="H47" l="1"/>
  <c r="L46"/>
  <c r="D47"/>
  <c r="L28"/>
  <c r="H29"/>
  <c r="D29"/>
  <c r="L42" l="1"/>
  <c r="H49"/>
  <c r="L62" l="1"/>
  <c r="L65"/>
  <c r="L64"/>
  <c r="L63"/>
  <c r="L61"/>
  <c r="L59"/>
  <c r="L58"/>
  <c r="L57"/>
  <c r="L56"/>
  <c r="L55"/>
  <c r="L54"/>
  <c r="L53"/>
  <c r="L51"/>
  <c r="L45"/>
  <c r="L44"/>
  <c r="L43"/>
  <c r="L41"/>
  <c r="L39"/>
  <c r="L38"/>
  <c r="L37"/>
  <c r="L36"/>
  <c r="L35"/>
  <c r="L32"/>
  <c r="L31"/>
  <c r="L30"/>
  <c r="L27"/>
  <c r="L25"/>
  <c r="L23"/>
  <c r="L20"/>
  <c r="L19"/>
  <c r="L18"/>
  <c r="L17"/>
  <c r="L16"/>
  <c r="L15"/>
  <c r="L14"/>
  <c r="L13"/>
  <c r="L10"/>
  <c r="H34"/>
  <c r="L12"/>
  <c r="L22"/>
  <c r="J59"/>
  <c r="H9" l="1"/>
  <c r="L29"/>
  <c r="N9" l="1"/>
  <c r="J42"/>
  <c r="F42"/>
  <c r="E42"/>
  <c r="N42" l="1"/>
  <c r="M42"/>
  <c r="I42"/>
  <c r="J9" l="1"/>
  <c r="F10"/>
  <c r="D11"/>
  <c r="D66"/>
  <c r="D40"/>
  <c r="D34"/>
  <c r="L34" s="1"/>
  <c r="D48" l="1"/>
  <c r="D67" l="1"/>
  <c r="C48"/>
  <c r="C67" s="1"/>
  <c r="H40"/>
  <c r="L40" s="1"/>
  <c r="L47"/>
  <c r="E28"/>
  <c r="F28"/>
  <c r="N65" l="1"/>
  <c r="F65"/>
  <c r="J65"/>
  <c r="E60"/>
  <c r="F21" l="1"/>
  <c r="F16"/>
  <c r="E66" l="1"/>
  <c r="M65"/>
  <c r="I65"/>
  <c r="E65"/>
  <c r="J64"/>
  <c r="I64"/>
  <c r="F64"/>
  <c r="E64"/>
  <c r="J63"/>
  <c r="I63"/>
  <c r="F63"/>
  <c r="E63"/>
  <c r="F62"/>
  <c r="E62"/>
  <c r="F61"/>
  <c r="E61"/>
  <c r="F60"/>
  <c r="F59"/>
  <c r="E59"/>
  <c r="J58"/>
  <c r="I58"/>
  <c r="F58"/>
  <c r="E58"/>
  <c r="F57"/>
  <c r="E57"/>
  <c r="J56"/>
  <c r="I56"/>
  <c r="F56"/>
  <c r="E56"/>
  <c r="J55"/>
  <c r="I55"/>
  <c r="F55"/>
  <c r="E55"/>
  <c r="J54"/>
  <c r="I54"/>
  <c r="F54"/>
  <c r="E54"/>
  <c r="J53"/>
  <c r="I53"/>
  <c r="F53"/>
  <c r="E53"/>
  <c r="J52"/>
  <c r="I52"/>
  <c r="F52"/>
  <c r="E52"/>
  <c r="J51"/>
  <c r="I51"/>
  <c r="F51"/>
  <c r="E51"/>
  <c r="J50"/>
  <c r="I50"/>
  <c r="F50"/>
  <c r="E50"/>
  <c r="J49"/>
  <c r="I49"/>
  <c r="F49"/>
  <c r="E49"/>
  <c r="I47"/>
  <c r="E47"/>
  <c r="J45"/>
  <c r="I45"/>
  <c r="F45"/>
  <c r="E45"/>
  <c r="J44"/>
  <c r="I44"/>
  <c r="F44"/>
  <c r="E44"/>
  <c r="J43"/>
  <c r="I43"/>
  <c r="F43"/>
  <c r="E43"/>
  <c r="J41"/>
  <c r="I41"/>
  <c r="F41"/>
  <c r="E41"/>
  <c r="E40"/>
  <c r="F39"/>
  <c r="E39"/>
  <c r="F38"/>
  <c r="E38"/>
  <c r="F37"/>
  <c r="E37"/>
  <c r="F36"/>
  <c r="E36"/>
  <c r="F35"/>
  <c r="E35"/>
  <c r="E34"/>
  <c r="E33"/>
  <c r="F32"/>
  <c r="E32"/>
  <c r="F31"/>
  <c r="E31"/>
  <c r="F30"/>
  <c r="E30"/>
  <c r="E29"/>
  <c r="F27"/>
  <c r="E27"/>
  <c r="F26"/>
  <c r="E26"/>
  <c r="F25"/>
  <c r="E25"/>
  <c r="I24"/>
  <c r="E24"/>
  <c r="F23"/>
  <c r="E23"/>
  <c r="F22"/>
  <c r="E22"/>
  <c r="E21"/>
  <c r="F20"/>
  <c r="E20"/>
  <c r="F19"/>
  <c r="E19"/>
  <c r="F18"/>
  <c r="E18"/>
  <c r="F17"/>
  <c r="E17"/>
  <c r="E16"/>
  <c r="F15"/>
  <c r="E15"/>
  <c r="F14"/>
  <c r="E14"/>
  <c r="F13"/>
  <c r="E13"/>
  <c r="F12"/>
  <c r="E12"/>
  <c r="E11"/>
  <c r="E10"/>
  <c r="I9"/>
  <c r="F9"/>
  <c r="E9"/>
  <c r="M24" l="1"/>
  <c r="M9"/>
  <c r="M41"/>
  <c r="M43"/>
  <c r="M44"/>
  <c r="M45"/>
  <c r="M49"/>
  <c r="M50"/>
  <c r="M51"/>
  <c r="M52"/>
  <c r="M53"/>
  <c r="M54"/>
  <c r="M55"/>
  <c r="M56"/>
  <c r="M58"/>
  <c r="M63"/>
  <c r="M64"/>
  <c r="N49"/>
  <c r="N50"/>
  <c r="N51"/>
  <c r="N52"/>
  <c r="N53"/>
  <c r="N54"/>
  <c r="N55"/>
  <c r="N56"/>
  <c r="N58"/>
  <c r="N63"/>
  <c r="N64"/>
  <c r="F11"/>
  <c r="F29"/>
  <c r="F34"/>
  <c r="F40"/>
  <c r="N41"/>
  <c r="N43"/>
  <c r="N44"/>
  <c r="N45"/>
  <c r="F47"/>
  <c r="J47"/>
  <c r="F66"/>
  <c r="E67" l="1"/>
  <c r="F67"/>
  <c r="E48"/>
  <c r="F48"/>
  <c r="M47"/>
  <c r="N47"/>
  <c r="N59" l="1"/>
  <c r="M59"/>
  <c r="N62"/>
  <c r="I62"/>
  <c r="M62"/>
  <c r="N60"/>
  <c r="I60"/>
  <c r="M60"/>
  <c r="I59"/>
  <c r="J60" l="1"/>
  <c r="J62"/>
  <c r="H11" l="1"/>
  <c r="L11" s="1"/>
  <c r="H48" l="1"/>
  <c r="L48" s="1"/>
  <c r="N57" l="1"/>
  <c r="M57"/>
  <c r="J57"/>
  <c r="I57" l="1"/>
  <c r="N61"/>
  <c r="M61"/>
  <c r="I61"/>
  <c r="H66"/>
  <c r="I66" l="1"/>
  <c r="L66"/>
  <c r="H67"/>
  <c r="L67" s="1"/>
  <c r="J66"/>
  <c r="J61"/>
  <c r="M66" l="1"/>
  <c r="N66"/>
  <c r="I30"/>
  <c r="J30"/>
  <c r="J12"/>
  <c r="I12"/>
  <c r="I14"/>
  <c r="J14"/>
  <c r="J10"/>
  <c r="I10"/>
  <c r="M14"/>
  <c r="J29"/>
  <c r="I29"/>
  <c r="I35"/>
  <c r="J35"/>
  <c r="I28"/>
  <c r="M28"/>
  <c r="J28"/>
  <c r="J39"/>
  <c r="M39"/>
  <c r="I39"/>
  <c r="I38"/>
  <c r="J38"/>
  <c r="N38"/>
  <c r="J37"/>
  <c r="M37"/>
  <c r="I37"/>
  <c r="I36"/>
  <c r="J36"/>
  <c r="M36"/>
  <c r="I33"/>
  <c r="I32"/>
  <c r="J32"/>
  <c r="M32"/>
  <c r="J31"/>
  <c r="M31"/>
  <c r="I31"/>
  <c r="I27"/>
  <c r="J27"/>
  <c r="N27"/>
  <c r="J25"/>
  <c r="M25"/>
  <c r="I25"/>
  <c r="J23"/>
  <c r="I23"/>
  <c r="N23"/>
  <c r="I22"/>
  <c r="M22"/>
  <c r="J22"/>
  <c r="J21"/>
  <c r="I21"/>
  <c r="N21"/>
  <c r="J20"/>
  <c r="M20"/>
  <c r="I20"/>
  <c r="I19"/>
  <c r="J19"/>
  <c r="M19"/>
  <c r="J18"/>
  <c r="M18"/>
  <c r="I18"/>
  <c r="I17"/>
  <c r="J17"/>
  <c r="M17"/>
  <c r="J16"/>
  <c r="M16"/>
  <c r="I16"/>
  <c r="J15"/>
  <c r="I15"/>
  <c r="M15"/>
  <c r="I13"/>
  <c r="J13"/>
  <c r="M13"/>
  <c r="J26"/>
  <c r="N26"/>
  <c r="I26"/>
  <c r="J34"/>
  <c r="I34"/>
  <c r="N30"/>
  <c r="M34"/>
  <c r="N34"/>
  <c r="J11"/>
  <c r="M12"/>
  <c r="N29"/>
  <c r="M35"/>
  <c r="G40"/>
  <c r="J40" s="1"/>
  <c r="I11"/>
  <c r="M11"/>
  <c r="N11"/>
  <c r="N10"/>
  <c r="I40" l="1"/>
  <c r="I48" s="1"/>
  <c r="M29"/>
  <c r="M10"/>
  <c r="N12"/>
  <c r="N16"/>
  <c r="N18"/>
  <c r="N20"/>
  <c r="N22"/>
  <c r="N25"/>
  <c r="M27"/>
  <c r="N31"/>
  <c r="N35"/>
  <c r="N37"/>
  <c r="N39"/>
  <c r="N13"/>
  <c r="N15"/>
  <c r="N17"/>
  <c r="N19"/>
  <c r="M21"/>
  <c r="M23"/>
  <c r="M26"/>
  <c r="N28"/>
  <c r="M30"/>
  <c r="N32"/>
  <c r="N36"/>
  <c r="M38"/>
  <c r="G48"/>
  <c r="K48" s="1"/>
  <c r="N14"/>
  <c r="XFD14" s="1"/>
  <c r="J48" l="1"/>
  <c r="G67"/>
  <c r="K67" s="1"/>
  <c r="N40"/>
  <c r="M40"/>
  <c r="N48" l="1"/>
  <c r="M48"/>
  <c r="J67"/>
  <c r="I67"/>
  <c r="M67" l="1"/>
  <c r="N67"/>
</calcChain>
</file>

<file path=xl/sharedStrings.xml><?xml version="1.0" encoding="utf-8"?>
<sst xmlns="http://schemas.openxmlformats.org/spreadsheetml/2006/main" count="139" uniqueCount="137">
  <si>
    <t>Nr. d/o</t>
  </si>
  <si>
    <t>Denumirea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</si>
  <si>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</si>
  <si>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</si>
  <si>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</si>
  <si>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</si>
  <si>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</si>
  <si>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</si>
  <si>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</si>
  <si>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</si>
  <si>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</si>
  <si>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</si>
  <si>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</si>
  <si>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</si>
  <si>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</si>
  <si>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</si>
  <si>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Informația </t>
  </si>
  <si>
    <t>%</t>
  </si>
  <si>
    <t>12=11-10</t>
  </si>
  <si>
    <t>4=3-2</t>
  </si>
  <si>
    <t>8=7-6</t>
  </si>
  <si>
    <t>Î.M. "Parcul urban de autobuze"</t>
  </si>
  <si>
    <t>Î.M. "Regia transport electric"</t>
  </si>
  <si>
    <t>Total servicii transport de pasageri</t>
  </si>
  <si>
    <t>Î.M. Institutul municipal de proiectări "Chişinăuproiect"</t>
  </si>
  <si>
    <t>Î.M. Asociaţia de gospodărire a spaţiilor verzi</t>
  </si>
  <si>
    <t>Î.M. "Regia exploatare a drumurilor şi podurilor "Exdrupo"</t>
  </si>
  <si>
    <t>Î.M. Regia Autosalubritate</t>
  </si>
  <si>
    <t>Î.M. Reţelele electrice de iluminat "Lumteh"</t>
  </si>
  <si>
    <t>Î.M. "Piaţa centrală"</t>
  </si>
  <si>
    <t>Î.M. "Liftservice"</t>
  </si>
  <si>
    <t>Î.M. "Infocom"</t>
  </si>
  <si>
    <t>Î.M."Primtrans"</t>
  </si>
  <si>
    <t xml:space="preserve">Î.M. Direcţia construcţii capitale a Primăriei municipiului Chişinău </t>
  </si>
  <si>
    <t>Î.M. Parcul "Dendrariu"</t>
  </si>
  <si>
    <t>Î.M. "Combinatul servicii funerare"</t>
  </si>
  <si>
    <t>15</t>
  </si>
  <si>
    <t>16</t>
  </si>
  <si>
    <t>Î.M. "Binefăcătorul"</t>
  </si>
  <si>
    <t>17</t>
  </si>
  <si>
    <t>Î.M. CCAD "Casa Limbii Române"</t>
  </si>
  <si>
    <t>18</t>
  </si>
  <si>
    <t>Î.M. Centrul Lingvistic</t>
  </si>
  <si>
    <t>19</t>
  </si>
  <si>
    <t>Î.M. Teatrul municipal de păpuşi "Guguţă"</t>
  </si>
  <si>
    <t>20</t>
  </si>
  <si>
    <t>Î.M. Instituția Națională Teatrul Municipal "Satiricus - Ion Luca  Caragiale"</t>
  </si>
  <si>
    <t>21</t>
  </si>
  <si>
    <t>Î.M. "Teatrul unui actor"</t>
  </si>
  <si>
    <t>22</t>
  </si>
  <si>
    <t>Î.M.Centrul Naţional de Creaţie "Satul Moldovenesc Buciumul"</t>
  </si>
  <si>
    <t>Total cultură</t>
  </si>
  <si>
    <t>23</t>
  </si>
  <si>
    <t>Î.M. de alimentaţie publică "Dieta-Vitas"</t>
  </si>
  <si>
    <t>24</t>
  </si>
  <si>
    <t>Î.S. de alimentaţie publică "Râşcani-SC"</t>
  </si>
  <si>
    <t>25</t>
  </si>
  <si>
    <t>Î.S. de alimentaţie publică "Liceist"</t>
  </si>
  <si>
    <t>26</t>
  </si>
  <si>
    <t>Î.S. de alimentaţie publică "Adolescenţa"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</si>
  <si>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</si>
  <si>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</si>
  <si>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</si>
  <si>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</si>
  <si>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</si>
  <si>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</si>
  <si>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</si>
  <si>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</si>
  <si>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</si>
  <si>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</si>
  <si>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</si>
  <si>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</si>
  <si>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</si>
  <si>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</si>
  <si>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</si>
  <si>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</si>
  <si>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</si>
  <si>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</si>
  <si>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</si>
  <si>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</si>
  <si>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</si>
  <si>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</si>
  <si>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</si>
  <si>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Î.M. Servicii locative sectorul Râşcani</t>
  </si>
  <si>
    <t>Î.M. Servicii locative sectorul Ciocana</t>
  </si>
  <si>
    <t>Î.M. Servicii locative sectorul Buiucani</t>
  </si>
  <si>
    <t>Î.M. Servicii locative sectorul Botanica</t>
  </si>
  <si>
    <t>Total Î.M.</t>
  </si>
  <si>
    <t>I.M.S.P. Spitalul clinic municipal nr.1</t>
  </si>
  <si>
    <t>I.M.S.P. Spitalul clinic municipal "Sfântul Arhanghel Mihail"</t>
  </si>
  <si>
    <t>I.M.S.P. Spitalul clinic municipal "Sfânta Treime"</t>
  </si>
  <si>
    <t>I.M.S.P. Spitalul clinic municipal nr.4</t>
  </si>
  <si>
    <t>I.M.S.P. Spitalul clinic municipal de copii "Valentin Ignatenco"</t>
  </si>
  <si>
    <t>I.M.S.P. Spitalul clinic municipal de boli contagioase de copii</t>
  </si>
  <si>
    <t>I.M.S.P. Spitalul clinic municipal de copii nr.1</t>
  </si>
  <si>
    <t>I.M.S.P. Spitalul clinic municipal de ftiziopneumologie</t>
  </si>
  <si>
    <t>I.M.S.P. Maternitatea nr.2</t>
  </si>
  <si>
    <t>I.M.S.P. Dispensarul municipal dermatovenerologic</t>
  </si>
  <si>
    <t>I.M.S.P. Asociaţia Medicală Teritorială Botanica</t>
  </si>
  <si>
    <t>I.M.S.P. Asociaţia Medicală Teritorială Buiucani</t>
  </si>
  <si>
    <t>I.M.S.P. Asociaţia Medicală Teritorială Centru</t>
  </si>
  <si>
    <t>I.M.S.P. Asociaţia Medicală Teritorială Ciocana</t>
  </si>
  <si>
    <t>I.M.S.P. Asociaţia Medicală Teritorială Râşcani</t>
  </si>
  <si>
    <t>TOTAL    I.M.S.P</t>
  </si>
  <si>
    <t>TOTAL  Î.M. și I.M.S.P</t>
  </si>
  <si>
    <t>Total lucrări și  servicii</t>
  </si>
  <si>
    <t>Î.S. de alimentaţie publică "Bucuria EL"</t>
  </si>
  <si>
    <t>Total alimentație publică</t>
  </si>
  <si>
    <t>I.M.S.P. Centrul stomatologic municipal de copii</t>
  </si>
  <si>
    <t>5=3/2*100</t>
  </si>
  <si>
    <t>9=7/6*100</t>
  </si>
  <si>
    <t>13=11/10*100</t>
  </si>
  <si>
    <t>Anexa  nr.3</t>
  </si>
  <si>
    <t xml:space="preserve">Numărul mediu de salariați </t>
  </si>
  <si>
    <t xml:space="preserve">Remunerarea muncii </t>
  </si>
  <si>
    <t xml:space="preserve">Salariul mediu lunar </t>
  </si>
  <si>
    <t>ÎM Centrul stomatologic municipal</t>
  </si>
  <si>
    <t>I.M.CEP "Chişinău-Prim"</t>
  </si>
  <si>
    <t xml:space="preserve"> privind remunerarea muncii salariaților întreprinderilor municipale</t>
  </si>
  <si>
    <t>Î.M. „STI”</t>
  </si>
  <si>
    <t>Ex. S. Berzoi 022223699</t>
  </si>
  <si>
    <t>semestrul I al anului 2018, persoane</t>
  </si>
  <si>
    <t>semestrul I al anului 2018,mii lei</t>
  </si>
  <si>
    <t>semestrul I al anului 2018, lei</t>
  </si>
  <si>
    <t>Î.M. Servicii locative sectorul Centru</t>
  </si>
  <si>
    <t>50</t>
  </si>
  <si>
    <t>ÎMGFL nr.7</t>
  </si>
  <si>
    <t>51</t>
  </si>
  <si>
    <t>Total servicii locative</t>
  </si>
  <si>
    <t xml:space="preserve">Șef   al Direcției </t>
  </si>
  <si>
    <t>Olga Ursu</t>
  </si>
  <si>
    <t>semestrul I al anului 2017, persoane</t>
  </si>
  <si>
    <t>semestrul I al anului 2017,       mii lei</t>
  </si>
  <si>
    <t>semestrul I al anului 2017,         lei</t>
  </si>
  <si>
    <t>Devieri +/-,    persoane</t>
  </si>
  <si>
    <t>devieri +/-,                 mii lei</t>
  </si>
  <si>
    <t>devieri +/-,                         lei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</si>
</sst>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7" fillId="0" borderId="17" xfId="0" applyFont="1" applyFill="1" applyBorder="1"/>
    <xf numFmtId="0" fontId="6" fillId="0" borderId="17" xfId="0" applyFont="1" applyFill="1" applyBorder="1"/>
    <xf numFmtId="164" fontId="6" fillId="0" borderId="33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1" fontId="6" fillId="0" borderId="30" xfId="0" applyNumberFormat="1" applyFont="1" applyFill="1" applyBorder="1"/>
    <xf numFmtId="1" fontId="6" fillId="0" borderId="17" xfId="0" applyNumberFormat="1" applyFont="1" applyFill="1" applyBorder="1"/>
    <xf numFmtId="1" fontId="6" fillId="0" borderId="24" xfId="0" applyNumberFormat="1" applyFont="1" applyFill="1" applyBorder="1"/>
    <xf numFmtId="164" fontId="6" fillId="0" borderId="31" xfId="0" applyNumberFormat="1" applyFont="1" applyFill="1" applyBorder="1"/>
    <xf numFmtId="0" fontId="3" fillId="0" borderId="0" xfId="0" applyFont="1" applyFill="1"/>
    <xf numFmtId="49" fontId="6" fillId="0" borderId="37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11" fillId="0" borderId="0" xfId="0" applyFont="1" applyFill="1"/>
    <xf numFmtId="0" fontId="6" fillId="0" borderId="0" xfId="0" applyFont="1" applyFill="1"/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49" fontId="6" fillId="0" borderId="35" xfId="0" applyNumberFormat="1" applyFont="1" applyFill="1" applyBorder="1" applyAlignment="1">
      <alignment horizontal="center" vertical="center" wrapText="1"/>
    </xf>
    <xf numFmtId="49" fontId="6" fillId="0" borderId="35" xfId="0" applyNumberFormat="1" applyFont="1" applyFill="1" applyBorder="1" applyAlignment="1">
      <alignment horizontal="left" vertical="center" wrapText="1"/>
    </xf>
    <xf numFmtId="164" fontId="6" fillId="0" borderId="19" xfId="0" applyNumberFormat="1" applyFont="1" applyFill="1" applyBorder="1"/>
    <xf numFmtId="49" fontId="6" fillId="0" borderId="36" xfId="0" applyNumberFormat="1" applyFont="1" applyFill="1" applyBorder="1" applyAlignment="1">
      <alignment horizontal="center" vertical="center" wrapText="1"/>
    </xf>
    <xf numFmtId="49" fontId="6" fillId="0" borderId="36" xfId="0" applyNumberFormat="1" applyFont="1" applyFill="1" applyBorder="1" applyAlignment="1">
      <alignment horizontal="left" vertical="center" wrapText="1"/>
    </xf>
    <xf numFmtId="1" fontId="6" fillId="0" borderId="19" xfId="0" applyNumberFormat="1" applyFont="1" applyFill="1" applyBorder="1"/>
    <xf numFmtId="0" fontId="6" fillId="0" borderId="19" xfId="0" applyFont="1" applyFill="1" applyBorder="1"/>
    <xf numFmtId="164" fontId="6" fillId="0" borderId="34" xfId="0" applyNumberFormat="1" applyFont="1" applyFill="1" applyBorder="1"/>
    <xf numFmtId="164" fontId="6" fillId="0" borderId="28" xfId="0" applyNumberFormat="1" applyFont="1" applyFill="1" applyBorder="1"/>
    <xf numFmtId="1" fontId="6" fillId="0" borderId="25" xfId="0" applyNumberFormat="1" applyFont="1" applyFill="1" applyBorder="1"/>
    <xf numFmtId="164" fontId="6" fillId="0" borderId="29" xfId="0" applyNumberFormat="1" applyFont="1" applyFill="1" applyBorder="1"/>
    <xf numFmtId="0" fontId="2" fillId="0" borderId="23" xfId="0" applyFont="1" applyFill="1" applyBorder="1" applyAlignment="1">
      <alignment horizontal="right" vertical="center"/>
    </xf>
    <xf numFmtId="0" fontId="2" fillId="0" borderId="22" xfId="0" applyFont="1" applyFill="1" applyBorder="1" applyAlignment="1">
      <alignment vertical="center"/>
    </xf>
    <xf numFmtId="164" fontId="2" fillId="0" borderId="26" xfId="0" applyNumberFormat="1" applyFont="1" applyFill="1" applyBorder="1" applyAlignment="1">
      <alignment vertical="center"/>
    </xf>
    <xf numFmtId="164" fontId="2" fillId="0" borderId="21" xfId="0" applyNumberFormat="1" applyFont="1" applyFill="1" applyBorder="1" applyAlignment="1">
      <alignment horizontal="right" vertical="center"/>
    </xf>
    <xf numFmtId="164" fontId="2" fillId="0" borderId="22" xfId="0" applyNumberFormat="1" applyFont="1" applyFill="1" applyBorder="1" applyAlignment="1">
      <alignment vertical="center"/>
    </xf>
    <xf numFmtId="164" fontId="2" fillId="0" borderId="21" xfId="0" applyNumberFormat="1" applyFont="1" applyFill="1" applyBorder="1" applyAlignment="1">
      <alignment vertical="center"/>
    </xf>
    <xf numFmtId="1" fontId="2" fillId="0" borderId="22" xfId="0" applyNumberFormat="1" applyFont="1" applyFill="1" applyBorder="1" applyAlignment="1">
      <alignment vertical="center"/>
    </xf>
    <xf numFmtId="1" fontId="2" fillId="0" borderId="23" xfId="0" applyNumberFormat="1" applyFont="1" applyFill="1" applyBorder="1" applyAlignment="1">
      <alignment vertical="center"/>
    </xf>
    <xf numFmtId="0" fontId="4" fillId="0" borderId="0" xfId="0" applyFont="1" applyFill="1" applyBorder="1"/>
    <xf numFmtId="1" fontId="6" fillId="0" borderId="16" xfId="0" applyNumberFormat="1" applyFont="1" applyFill="1" applyBorder="1"/>
    <xf numFmtId="0" fontId="6" fillId="0" borderId="16" xfId="0" applyFont="1" applyFill="1" applyBorder="1"/>
    <xf numFmtId="164" fontId="6" fillId="0" borderId="16" xfId="0" applyNumberFormat="1" applyFont="1" applyFill="1" applyBorder="1"/>
    <xf numFmtId="164" fontId="6" fillId="0" borderId="27" xfId="0" applyNumberFormat="1" applyFont="1" applyFill="1" applyBorder="1"/>
    <xf numFmtId="49" fontId="6" fillId="0" borderId="37" xfId="0" applyNumberFormat="1" applyFont="1" applyFill="1" applyBorder="1" applyAlignment="1">
      <alignment horizontal="center" vertical="center" wrapText="1"/>
    </xf>
    <xf numFmtId="49" fontId="6" fillId="0" borderId="38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/>
    <xf numFmtId="1" fontId="6" fillId="0" borderId="43" xfId="0" applyNumberFormat="1" applyFont="1" applyFill="1" applyBorder="1"/>
    <xf numFmtId="49" fontId="6" fillId="0" borderId="40" xfId="0" applyNumberFormat="1" applyFont="1" applyFill="1" applyBorder="1" applyAlignment="1">
      <alignment horizontal="left" vertical="center" wrapText="1"/>
    </xf>
    <xf numFmtId="164" fontId="2" fillId="0" borderId="20" xfId="0" applyNumberFormat="1" applyFont="1" applyFill="1" applyBorder="1" applyAlignment="1">
      <alignment vertical="center"/>
    </xf>
    <xf numFmtId="164" fontId="2" fillId="0" borderId="9" xfId="0" applyNumberFormat="1" applyFont="1" applyFill="1" applyBorder="1" applyAlignment="1">
      <alignment vertical="center"/>
    </xf>
    <xf numFmtId="0" fontId="7" fillId="0" borderId="16" xfId="0" applyFont="1" applyFill="1" applyBorder="1"/>
    <xf numFmtId="0" fontId="2" fillId="0" borderId="20" xfId="0" applyFont="1" applyFill="1" applyBorder="1" applyAlignment="1">
      <alignment horizontal="right" vertical="center"/>
    </xf>
    <xf numFmtId="49" fontId="6" fillId="0" borderId="40" xfId="0" applyNumberFormat="1" applyFont="1" applyFill="1" applyBorder="1" applyAlignment="1">
      <alignment horizontal="center" vertical="center" wrapText="1"/>
    </xf>
    <xf numFmtId="164" fontId="7" fillId="0" borderId="17" xfId="0" applyNumberFormat="1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1" fontId="2" fillId="0" borderId="5" xfId="0" applyNumberFormat="1" applyFont="1" applyFill="1" applyBorder="1" applyAlignment="1">
      <alignment vertical="center"/>
    </xf>
    <xf numFmtId="0" fontId="3" fillId="0" borderId="0" xfId="0" applyFont="1" applyFill="1" applyBorder="1"/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4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6" fillId="0" borderId="42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0" fontId="7" fillId="0" borderId="14" xfId="0" applyFont="1" applyFill="1" applyBorder="1"/>
    <xf numFmtId="0" fontId="6" fillId="0" borderId="14" xfId="0" applyFont="1" applyFill="1" applyBorder="1"/>
    <xf numFmtId="0" fontId="2" fillId="0" borderId="9" xfId="0" applyFont="1" applyFill="1" applyBorder="1" applyAlignment="1">
      <alignment vertical="center"/>
    </xf>
    <xf numFmtId="0" fontId="7" fillId="0" borderId="0" xfId="0" applyFont="1" applyFill="1"/>
    <xf numFmtId="0" fontId="9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/>
    <xf numFmtId="1" fontId="2" fillId="0" borderId="4" xfId="0" applyNumberFormat="1" applyFont="1" applyFill="1" applyBorder="1" applyAlignment="1">
      <alignment vertical="center"/>
    </xf>
    <xf numFmtId="1" fontId="3" fillId="0" borderId="0" xfId="0" applyNumberFormat="1" applyFont="1" applyFill="1"/>
    <xf numFmtId="164" fontId="2" fillId="0" borderId="6" xfId="0" applyNumberFormat="1" applyFont="1" applyFill="1" applyBorder="1" applyAlignment="1">
      <alignment vertical="center"/>
    </xf>
    <xf numFmtId="1" fontId="6" fillId="0" borderId="14" xfId="0" applyNumberFormat="1" applyFont="1" applyFill="1" applyBorder="1"/>
    <xf numFmtId="1" fontId="2" fillId="0" borderId="6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/>
    </xf>
    <xf numFmtId="1" fontId="6" fillId="0" borderId="44" xfId="0" applyNumberFormat="1" applyFont="1" applyFill="1" applyBorder="1"/>
    <xf numFmtId="164" fontId="2" fillId="0" borderId="21" xfId="0" applyNumberFormat="1" applyFont="1" applyFill="1" applyBorder="1"/>
    <xf numFmtId="1" fontId="2" fillId="0" borderId="22" xfId="0" applyNumberFormat="1" applyFont="1" applyFill="1" applyBorder="1"/>
    <xf numFmtId="1" fontId="2" fillId="0" borderId="23" xfId="0" applyNumberFormat="1" applyFont="1" applyFill="1" applyBorder="1"/>
    <xf numFmtId="164" fontId="2" fillId="0" borderId="26" xfId="0" applyNumberFormat="1" applyFont="1" applyFill="1" applyBorder="1"/>
    <xf numFmtId="1" fontId="2" fillId="0" borderId="8" xfId="0" applyNumberFormat="1" applyFont="1" applyFill="1" applyBorder="1"/>
    <xf numFmtId="1" fontId="2" fillId="0" borderId="9" xfId="0" applyNumberFormat="1" applyFont="1" applyFill="1" applyBorder="1"/>
    <xf numFmtId="1" fontId="2" fillId="0" borderId="26" xfId="0" applyNumberFormat="1" applyFont="1" applyFill="1" applyBorder="1"/>
    <xf numFmtId="1" fontId="2" fillId="0" borderId="9" xfId="0" applyNumberFormat="1" applyFont="1" applyFill="1" applyBorder="1" applyAlignment="1">
      <alignment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vertical="center"/>
    </xf>
    <xf numFmtId="164" fontId="2" fillId="0" borderId="10" xfId="0" applyNumberFormat="1" applyFont="1" applyFill="1" applyBorder="1" applyAlignment="1">
      <alignment vertical="center"/>
    </xf>
    <xf numFmtId="164" fontId="2" fillId="0" borderId="46" xfId="0" applyNumberFormat="1" applyFont="1" applyFill="1" applyBorder="1" applyAlignment="1">
      <alignment vertical="center"/>
    </xf>
    <xf numFmtId="164" fontId="2" fillId="0" borderId="47" xfId="0" applyNumberFormat="1" applyFont="1" applyFill="1" applyBorder="1" applyAlignment="1">
      <alignment vertical="center"/>
    </xf>
    <xf numFmtId="164" fontId="2" fillId="0" borderId="45" xfId="0" applyNumberFormat="1" applyFont="1" applyFill="1" applyBorder="1" applyAlignment="1">
      <alignment vertical="center"/>
    </xf>
    <xf numFmtId="1" fontId="2" fillId="0" borderId="48" xfId="0" applyNumberFormat="1" applyFont="1" applyFill="1" applyBorder="1" applyAlignment="1">
      <alignment vertical="center"/>
    </xf>
    <xf numFmtId="1" fontId="2" fillId="0" borderId="10" xfId="0" applyNumberFormat="1" applyFont="1" applyFill="1" applyBorder="1"/>
    <xf numFmtId="1" fontId="2" fillId="0" borderId="46" xfId="0" applyNumberFormat="1" applyFont="1" applyFill="1" applyBorder="1" applyAlignment="1">
      <alignment vertical="center"/>
    </xf>
    <xf numFmtId="49" fontId="6" fillId="0" borderId="19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6" fillId="2" borderId="17" xfId="0" applyFont="1" applyFill="1" applyBorder="1"/>
    <xf numFmtId="1" fontId="6" fillId="2" borderId="19" xfId="0" applyNumberFormat="1" applyFont="1" applyFill="1" applyBorder="1"/>
    <xf numFmtId="0" fontId="2" fillId="2" borderId="23" xfId="0" applyFont="1" applyFill="1" applyBorder="1" applyAlignment="1">
      <alignment horizontal="right" vertical="center"/>
    </xf>
    <xf numFmtId="1" fontId="6" fillId="2" borderId="16" xfId="0" applyNumberFormat="1" applyFont="1" applyFill="1" applyBorder="1"/>
    <xf numFmtId="1" fontId="6" fillId="2" borderId="17" xfId="0" applyNumberFormat="1" applyFont="1" applyFill="1" applyBorder="1"/>
    <xf numFmtId="1" fontId="6" fillId="0" borderId="17" xfId="0" applyNumberFormat="1" applyFont="1" applyBorder="1"/>
    <xf numFmtId="164" fontId="6" fillId="0" borderId="17" xfId="0" applyNumberFormat="1" applyFont="1" applyBorder="1"/>
    <xf numFmtId="164" fontId="6" fillId="2" borderId="17" xfId="0" applyNumberFormat="1" applyFont="1" applyFill="1" applyBorder="1"/>
    <xf numFmtId="0" fontId="6" fillId="0" borderId="17" xfId="0" applyFont="1" applyBorder="1"/>
    <xf numFmtId="0" fontId="7" fillId="0" borderId="19" xfId="0" applyFont="1" applyBorder="1"/>
    <xf numFmtId="164" fontId="2" fillId="2" borderId="20" xfId="0" applyNumberFormat="1" applyFont="1" applyFill="1" applyBorder="1" applyAlignment="1">
      <alignment vertical="center"/>
    </xf>
    <xf numFmtId="0" fontId="7" fillId="0" borderId="16" xfId="0" applyFont="1" applyBorder="1"/>
    <xf numFmtId="0" fontId="7" fillId="0" borderId="17" xfId="0" applyFont="1" applyBorder="1"/>
    <xf numFmtId="0" fontId="2" fillId="2" borderId="20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vertical="center"/>
    </xf>
    <xf numFmtId="164" fontId="6" fillId="2" borderId="19" xfId="0" applyNumberFormat="1" applyFont="1" applyFill="1" applyBorder="1"/>
    <xf numFmtId="164" fontId="2" fillId="2" borderId="21" xfId="0" applyNumberFormat="1" applyFont="1" applyFill="1" applyBorder="1" applyAlignment="1">
      <alignment horizontal="right" vertical="center"/>
    </xf>
    <xf numFmtId="164" fontId="2" fillId="2" borderId="21" xfId="0" applyNumberFormat="1" applyFont="1" applyFill="1" applyBorder="1" applyAlignment="1">
      <alignment vertical="center"/>
    </xf>
    <xf numFmtId="0" fontId="2" fillId="2" borderId="21" xfId="0" applyFont="1" applyFill="1" applyBorder="1" applyAlignment="1">
      <alignment horizontal="right" vertical="center"/>
    </xf>
    <xf numFmtId="1" fontId="2" fillId="2" borderId="22" xfId="0" applyNumberFormat="1" applyFont="1" applyFill="1" applyBorder="1" applyAlignment="1">
      <alignment vertical="center"/>
    </xf>
    <xf numFmtId="1" fontId="6" fillId="2" borderId="14" xfId="0" applyNumberFormat="1" applyFont="1" applyFill="1" applyBorder="1"/>
    <xf numFmtId="49" fontId="2" fillId="0" borderId="8" xfId="0" applyNumberFormat="1" applyFont="1" applyFill="1" applyBorder="1" applyAlignment="1">
      <alignment horizontal="center" vertical="center" wrapText="1"/>
    </xf>
    <xf numFmtId="1" fontId="2" fillId="2" borderId="26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39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/>
    </xf>
    <xf numFmtId="49" fontId="2" fillId="0" borderId="6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73"/>
  <sheetViews>
    <sheetView tabSelected="1" view="pageBreakPreview" topLeftCell="B19" zoomScale="75" zoomScaleNormal="100" zoomScaleSheetLayoutView="75" workbookViewId="0">
      <selection activeCell="B70" sqref="B70:E70"/>
    </sheetView>
  </sheetViews>
  <sheetFormatPr defaultRowHeight="15"/>
  <cols>
    <col min="1" max="1" width="5.140625" style="10" customWidth="1"/>
    <col min="2" max="2" width="50.140625" style="10" customWidth="1"/>
    <col min="3" max="3" width="14.28515625" style="10" customWidth="1"/>
    <col min="4" max="4" width="14.85546875" style="10" customWidth="1"/>
    <col min="5" max="13" width="15.7109375" style="10" customWidth="1"/>
    <col min="14" max="14" width="16.7109375" style="10" customWidth="1"/>
    <col min="15" max="254" width="9.140625" style="10"/>
    <col min="255" max="255" width="5.140625" style="10" customWidth="1"/>
    <col min="256" max="256" width="9.140625" style="10"/>
    <col min="257" max="257" width="25.5703125" style="10" customWidth="1"/>
    <col min="258" max="259" width="13.5703125" style="10" customWidth="1"/>
    <col min="260" max="260" width="13.85546875" style="10" customWidth="1"/>
    <col min="261" max="264" width="14.85546875" style="10" customWidth="1"/>
    <col min="265" max="266" width="14.28515625" style="10" customWidth="1"/>
    <col min="267" max="510" width="9.140625" style="10"/>
    <col min="511" max="511" width="5.140625" style="10" customWidth="1"/>
    <col min="512" max="512" width="9.140625" style="10"/>
    <col min="513" max="513" width="25.5703125" style="10" customWidth="1"/>
    <col min="514" max="515" width="13.5703125" style="10" customWidth="1"/>
    <col min="516" max="516" width="13.85546875" style="10" customWidth="1"/>
    <col min="517" max="520" width="14.85546875" style="10" customWidth="1"/>
    <col min="521" max="522" width="14.28515625" style="10" customWidth="1"/>
    <col min="523" max="766" width="9.140625" style="10"/>
    <col min="767" max="767" width="5.140625" style="10" customWidth="1"/>
    <col min="768" max="768" width="9.140625" style="10"/>
    <col min="769" max="769" width="25.5703125" style="10" customWidth="1"/>
    <col min="770" max="771" width="13.5703125" style="10" customWidth="1"/>
    <col min="772" max="772" width="13.85546875" style="10" customWidth="1"/>
    <col min="773" max="776" width="14.85546875" style="10" customWidth="1"/>
    <col min="777" max="778" width="14.28515625" style="10" customWidth="1"/>
    <col min="779" max="1022" width="9.140625" style="10"/>
    <col min="1023" max="1023" width="5.140625" style="10" customWidth="1"/>
    <col min="1024" max="1024" width="9.140625" style="10"/>
    <col min="1025" max="1025" width="25.5703125" style="10" customWidth="1"/>
    <col min="1026" max="1027" width="13.5703125" style="10" customWidth="1"/>
    <col min="1028" max="1028" width="13.85546875" style="10" customWidth="1"/>
    <col min="1029" max="1032" width="14.85546875" style="10" customWidth="1"/>
    <col min="1033" max="1034" width="14.28515625" style="10" customWidth="1"/>
    <col min="1035" max="1278" width="9.140625" style="10"/>
    <col min="1279" max="1279" width="5.140625" style="10" customWidth="1"/>
    <col min="1280" max="1280" width="9.140625" style="10"/>
    <col min="1281" max="1281" width="25.5703125" style="10" customWidth="1"/>
    <col min="1282" max="1283" width="13.5703125" style="10" customWidth="1"/>
    <col min="1284" max="1284" width="13.85546875" style="10" customWidth="1"/>
    <col min="1285" max="1288" width="14.85546875" style="10" customWidth="1"/>
    <col min="1289" max="1290" width="14.28515625" style="10" customWidth="1"/>
    <col min="1291" max="1534" width="9.140625" style="10"/>
    <col min="1535" max="1535" width="5.140625" style="10" customWidth="1"/>
    <col min="1536" max="1536" width="9.140625" style="10"/>
    <col min="1537" max="1537" width="25.5703125" style="10" customWidth="1"/>
    <col min="1538" max="1539" width="13.5703125" style="10" customWidth="1"/>
    <col min="1540" max="1540" width="13.85546875" style="10" customWidth="1"/>
    <col min="1541" max="1544" width="14.85546875" style="10" customWidth="1"/>
    <col min="1545" max="1546" width="14.28515625" style="10" customWidth="1"/>
    <col min="1547" max="1790" width="9.140625" style="10"/>
    <col min="1791" max="1791" width="5.140625" style="10" customWidth="1"/>
    <col min="1792" max="1792" width="9.140625" style="10"/>
    <col min="1793" max="1793" width="25.5703125" style="10" customWidth="1"/>
    <col min="1794" max="1795" width="13.5703125" style="10" customWidth="1"/>
    <col min="1796" max="1796" width="13.85546875" style="10" customWidth="1"/>
    <col min="1797" max="1800" width="14.85546875" style="10" customWidth="1"/>
    <col min="1801" max="1802" width="14.28515625" style="10" customWidth="1"/>
    <col min="1803" max="2046" width="9.140625" style="10"/>
    <col min="2047" max="2047" width="5.140625" style="10" customWidth="1"/>
    <col min="2048" max="2048" width="9.140625" style="10"/>
    <col min="2049" max="2049" width="25.5703125" style="10" customWidth="1"/>
    <col min="2050" max="2051" width="13.5703125" style="10" customWidth="1"/>
    <col min="2052" max="2052" width="13.85546875" style="10" customWidth="1"/>
    <col min="2053" max="2056" width="14.85546875" style="10" customWidth="1"/>
    <col min="2057" max="2058" width="14.28515625" style="10" customWidth="1"/>
    <col min="2059" max="2302" width="9.140625" style="10"/>
    <col min="2303" max="2303" width="5.140625" style="10" customWidth="1"/>
    <col min="2304" max="2304" width="9.140625" style="10"/>
    <col min="2305" max="2305" width="25.5703125" style="10" customWidth="1"/>
    <col min="2306" max="2307" width="13.5703125" style="10" customWidth="1"/>
    <col min="2308" max="2308" width="13.85546875" style="10" customWidth="1"/>
    <col min="2309" max="2312" width="14.85546875" style="10" customWidth="1"/>
    <col min="2313" max="2314" width="14.28515625" style="10" customWidth="1"/>
    <col min="2315" max="2558" width="9.140625" style="10"/>
    <col min="2559" max="2559" width="5.140625" style="10" customWidth="1"/>
    <col min="2560" max="2560" width="9.140625" style="10"/>
    <col min="2561" max="2561" width="25.5703125" style="10" customWidth="1"/>
    <col min="2562" max="2563" width="13.5703125" style="10" customWidth="1"/>
    <col min="2564" max="2564" width="13.85546875" style="10" customWidth="1"/>
    <col min="2565" max="2568" width="14.85546875" style="10" customWidth="1"/>
    <col min="2569" max="2570" width="14.28515625" style="10" customWidth="1"/>
    <col min="2571" max="2814" width="9.140625" style="10"/>
    <col min="2815" max="2815" width="5.140625" style="10" customWidth="1"/>
    <col min="2816" max="2816" width="9.140625" style="10"/>
    <col min="2817" max="2817" width="25.5703125" style="10" customWidth="1"/>
    <col min="2818" max="2819" width="13.5703125" style="10" customWidth="1"/>
    <col min="2820" max="2820" width="13.85546875" style="10" customWidth="1"/>
    <col min="2821" max="2824" width="14.85546875" style="10" customWidth="1"/>
    <col min="2825" max="2826" width="14.28515625" style="10" customWidth="1"/>
    <col min="2827" max="3070" width="9.140625" style="10"/>
    <col min="3071" max="3071" width="5.140625" style="10" customWidth="1"/>
    <col min="3072" max="3072" width="9.140625" style="10"/>
    <col min="3073" max="3073" width="25.5703125" style="10" customWidth="1"/>
    <col min="3074" max="3075" width="13.5703125" style="10" customWidth="1"/>
    <col min="3076" max="3076" width="13.85546875" style="10" customWidth="1"/>
    <col min="3077" max="3080" width="14.85546875" style="10" customWidth="1"/>
    <col min="3081" max="3082" width="14.28515625" style="10" customWidth="1"/>
    <col min="3083" max="3326" width="9.140625" style="10"/>
    <col min="3327" max="3327" width="5.140625" style="10" customWidth="1"/>
    <col min="3328" max="3328" width="9.140625" style="10"/>
    <col min="3329" max="3329" width="25.5703125" style="10" customWidth="1"/>
    <col min="3330" max="3331" width="13.5703125" style="10" customWidth="1"/>
    <col min="3332" max="3332" width="13.85546875" style="10" customWidth="1"/>
    <col min="3333" max="3336" width="14.85546875" style="10" customWidth="1"/>
    <col min="3337" max="3338" width="14.28515625" style="10" customWidth="1"/>
    <col min="3339" max="3582" width="9.140625" style="10"/>
    <col min="3583" max="3583" width="5.140625" style="10" customWidth="1"/>
    <col min="3584" max="3584" width="9.140625" style="10"/>
    <col min="3585" max="3585" width="25.5703125" style="10" customWidth="1"/>
    <col min="3586" max="3587" width="13.5703125" style="10" customWidth="1"/>
    <col min="3588" max="3588" width="13.85546875" style="10" customWidth="1"/>
    <col min="3589" max="3592" width="14.85546875" style="10" customWidth="1"/>
    <col min="3593" max="3594" width="14.28515625" style="10" customWidth="1"/>
    <col min="3595" max="3838" width="9.140625" style="10"/>
    <col min="3839" max="3839" width="5.140625" style="10" customWidth="1"/>
    <col min="3840" max="3840" width="9.140625" style="10"/>
    <col min="3841" max="3841" width="25.5703125" style="10" customWidth="1"/>
    <col min="3842" max="3843" width="13.5703125" style="10" customWidth="1"/>
    <col min="3844" max="3844" width="13.85546875" style="10" customWidth="1"/>
    <col min="3845" max="3848" width="14.85546875" style="10" customWidth="1"/>
    <col min="3849" max="3850" width="14.28515625" style="10" customWidth="1"/>
    <col min="3851" max="4094" width="9.140625" style="10"/>
    <col min="4095" max="4095" width="5.140625" style="10" customWidth="1"/>
    <col min="4096" max="4096" width="9.140625" style="10"/>
    <col min="4097" max="4097" width="25.5703125" style="10" customWidth="1"/>
    <col min="4098" max="4099" width="13.5703125" style="10" customWidth="1"/>
    <col min="4100" max="4100" width="13.85546875" style="10" customWidth="1"/>
    <col min="4101" max="4104" width="14.85546875" style="10" customWidth="1"/>
    <col min="4105" max="4106" width="14.28515625" style="10" customWidth="1"/>
    <col min="4107" max="4350" width="9.140625" style="10"/>
    <col min="4351" max="4351" width="5.140625" style="10" customWidth="1"/>
    <col min="4352" max="4352" width="9.140625" style="10"/>
    <col min="4353" max="4353" width="25.5703125" style="10" customWidth="1"/>
    <col min="4354" max="4355" width="13.5703125" style="10" customWidth="1"/>
    <col min="4356" max="4356" width="13.85546875" style="10" customWidth="1"/>
    <col min="4357" max="4360" width="14.85546875" style="10" customWidth="1"/>
    <col min="4361" max="4362" width="14.28515625" style="10" customWidth="1"/>
    <col min="4363" max="4606" width="9.140625" style="10"/>
    <col min="4607" max="4607" width="5.140625" style="10" customWidth="1"/>
    <col min="4608" max="4608" width="9.140625" style="10"/>
    <col min="4609" max="4609" width="25.5703125" style="10" customWidth="1"/>
    <col min="4610" max="4611" width="13.5703125" style="10" customWidth="1"/>
    <col min="4612" max="4612" width="13.85546875" style="10" customWidth="1"/>
    <col min="4613" max="4616" width="14.85546875" style="10" customWidth="1"/>
    <col min="4617" max="4618" width="14.28515625" style="10" customWidth="1"/>
    <col min="4619" max="4862" width="9.140625" style="10"/>
    <col min="4863" max="4863" width="5.140625" style="10" customWidth="1"/>
    <col min="4864" max="4864" width="9.140625" style="10"/>
    <col min="4865" max="4865" width="25.5703125" style="10" customWidth="1"/>
    <col min="4866" max="4867" width="13.5703125" style="10" customWidth="1"/>
    <col min="4868" max="4868" width="13.85546875" style="10" customWidth="1"/>
    <col min="4869" max="4872" width="14.85546875" style="10" customWidth="1"/>
    <col min="4873" max="4874" width="14.28515625" style="10" customWidth="1"/>
    <col min="4875" max="5118" width="9.140625" style="10"/>
    <col min="5119" max="5119" width="5.140625" style="10" customWidth="1"/>
    <col min="5120" max="5120" width="9.140625" style="10"/>
    <col min="5121" max="5121" width="25.5703125" style="10" customWidth="1"/>
    <col min="5122" max="5123" width="13.5703125" style="10" customWidth="1"/>
    <col min="5124" max="5124" width="13.85546875" style="10" customWidth="1"/>
    <col min="5125" max="5128" width="14.85546875" style="10" customWidth="1"/>
    <col min="5129" max="5130" width="14.28515625" style="10" customWidth="1"/>
    <col min="5131" max="5374" width="9.140625" style="10"/>
    <col min="5375" max="5375" width="5.140625" style="10" customWidth="1"/>
    <col min="5376" max="5376" width="9.140625" style="10"/>
    <col min="5377" max="5377" width="25.5703125" style="10" customWidth="1"/>
    <col min="5378" max="5379" width="13.5703125" style="10" customWidth="1"/>
    <col min="5380" max="5380" width="13.85546875" style="10" customWidth="1"/>
    <col min="5381" max="5384" width="14.85546875" style="10" customWidth="1"/>
    <col min="5385" max="5386" width="14.28515625" style="10" customWidth="1"/>
    <col min="5387" max="5630" width="9.140625" style="10"/>
    <col min="5631" max="5631" width="5.140625" style="10" customWidth="1"/>
    <col min="5632" max="5632" width="9.140625" style="10"/>
    <col min="5633" max="5633" width="25.5703125" style="10" customWidth="1"/>
    <col min="5634" max="5635" width="13.5703125" style="10" customWidth="1"/>
    <col min="5636" max="5636" width="13.85546875" style="10" customWidth="1"/>
    <col min="5637" max="5640" width="14.85546875" style="10" customWidth="1"/>
    <col min="5641" max="5642" width="14.28515625" style="10" customWidth="1"/>
    <col min="5643" max="5886" width="9.140625" style="10"/>
    <col min="5887" max="5887" width="5.140625" style="10" customWidth="1"/>
    <col min="5888" max="5888" width="9.140625" style="10"/>
    <col min="5889" max="5889" width="25.5703125" style="10" customWidth="1"/>
    <col min="5890" max="5891" width="13.5703125" style="10" customWidth="1"/>
    <col min="5892" max="5892" width="13.85546875" style="10" customWidth="1"/>
    <col min="5893" max="5896" width="14.85546875" style="10" customWidth="1"/>
    <col min="5897" max="5898" width="14.28515625" style="10" customWidth="1"/>
    <col min="5899" max="6142" width="9.140625" style="10"/>
    <col min="6143" max="6143" width="5.140625" style="10" customWidth="1"/>
    <col min="6144" max="6144" width="9.140625" style="10"/>
    <col min="6145" max="6145" width="25.5703125" style="10" customWidth="1"/>
    <col min="6146" max="6147" width="13.5703125" style="10" customWidth="1"/>
    <col min="6148" max="6148" width="13.85546875" style="10" customWidth="1"/>
    <col min="6149" max="6152" width="14.85546875" style="10" customWidth="1"/>
    <col min="6153" max="6154" width="14.28515625" style="10" customWidth="1"/>
    <col min="6155" max="6398" width="9.140625" style="10"/>
    <col min="6399" max="6399" width="5.140625" style="10" customWidth="1"/>
    <col min="6400" max="6400" width="9.140625" style="10"/>
    <col min="6401" max="6401" width="25.5703125" style="10" customWidth="1"/>
    <col min="6402" max="6403" width="13.5703125" style="10" customWidth="1"/>
    <col min="6404" max="6404" width="13.85546875" style="10" customWidth="1"/>
    <col min="6405" max="6408" width="14.85546875" style="10" customWidth="1"/>
    <col min="6409" max="6410" width="14.28515625" style="10" customWidth="1"/>
    <col min="6411" max="6654" width="9.140625" style="10"/>
    <col min="6655" max="6655" width="5.140625" style="10" customWidth="1"/>
    <col min="6656" max="6656" width="9.140625" style="10"/>
    <col min="6657" max="6657" width="25.5703125" style="10" customWidth="1"/>
    <col min="6658" max="6659" width="13.5703125" style="10" customWidth="1"/>
    <col min="6660" max="6660" width="13.85546875" style="10" customWidth="1"/>
    <col min="6661" max="6664" width="14.85546875" style="10" customWidth="1"/>
    <col min="6665" max="6666" width="14.28515625" style="10" customWidth="1"/>
    <col min="6667" max="6910" width="9.140625" style="10"/>
    <col min="6911" max="6911" width="5.140625" style="10" customWidth="1"/>
    <col min="6912" max="6912" width="9.140625" style="10"/>
    <col min="6913" max="6913" width="25.5703125" style="10" customWidth="1"/>
    <col min="6914" max="6915" width="13.5703125" style="10" customWidth="1"/>
    <col min="6916" max="6916" width="13.85546875" style="10" customWidth="1"/>
    <col min="6917" max="6920" width="14.85546875" style="10" customWidth="1"/>
    <col min="6921" max="6922" width="14.28515625" style="10" customWidth="1"/>
    <col min="6923" max="7166" width="9.140625" style="10"/>
    <col min="7167" max="7167" width="5.140625" style="10" customWidth="1"/>
    <col min="7168" max="7168" width="9.140625" style="10"/>
    <col min="7169" max="7169" width="25.5703125" style="10" customWidth="1"/>
    <col min="7170" max="7171" width="13.5703125" style="10" customWidth="1"/>
    <col min="7172" max="7172" width="13.85546875" style="10" customWidth="1"/>
    <col min="7173" max="7176" width="14.85546875" style="10" customWidth="1"/>
    <col min="7177" max="7178" width="14.28515625" style="10" customWidth="1"/>
    <col min="7179" max="7422" width="9.140625" style="10"/>
    <col min="7423" max="7423" width="5.140625" style="10" customWidth="1"/>
    <col min="7424" max="7424" width="9.140625" style="10"/>
    <col min="7425" max="7425" width="25.5703125" style="10" customWidth="1"/>
    <col min="7426" max="7427" width="13.5703125" style="10" customWidth="1"/>
    <col min="7428" max="7428" width="13.85546875" style="10" customWidth="1"/>
    <col min="7429" max="7432" width="14.85546875" style="10" customWidth="1"/>
    <col min="7433" max="7434" width="14.28515625" style="10" customWidth="1"/>
    <col min="7435" max="7678" width="9.140625" style="10"/>
    <col min="7679" max="7679" width="5.140625" style="10" customWidth="1"/>
    <col min="7680" max="7680" width="9.140625" style="10"/>
    <col min="7681" max="7681" width="25.5703125" style="10" customWidth="1"/>
    <col min="7682" max="7683" width="13.5703125" style="10" customWidth="1"/>
    <col min="7684" max="7684" width="13.85546875" style="10" customWidth="1"/>
    <col min="7685" max="7688" width="14.85546875" style="10" customWidth="1"/>
    <col min="7689" max="7690" width="14.28515625" style="10" customWidth="1"/>
    <col min="7691" max="7934" width="9.140625" style="10"/>
    <col min="7935" max="7935" width="5.140625" style="10" customWidth="1"/>
    <col min="7936" max="7936" width="9.140625" style="10"/>
    <col min="7937" max="7937" width="25.5703125" style="10" customWidth="1"/>
    <col min="7938" max="7939" width="13.5703125" style="10" customWidth="1"/>
    <col min="7940" max="7940" width="13.85546875" style="10" customWidth="1"/>
    <col min="7941" max="7944" width="14.85546875" style="10" customWidth="1"/>
    <col min="7945" max="7946" width="14.28515625" style="10" customWidth="1"/>
    <col min="7947" max="8190" width="9.140625" style="10"/>
    <col min="8191" max="8191" width="5.140625" style="10" customWidth="1"/>
    <col min="8192" max="8192" width="9.140625" style="10"/>
    <col min="8193" max="8193" width="25.5703125" style="10" customWidth="1"/>
    <col min="8194" max="8195" width="13.5703125" style="10" customWidth="1"/>
    <col min="8196" max="8196" width="13.85546875" style="10" customWidth="1"/>
    <col min="8197" max="8200" width="14.85546875" style="10" customWidth="1"/>
    <col min="8201" max="8202" width="14.28515625" style="10" customWidth="1"/>
    <col min="8203" max="8446" width="9.140625" style="10"/>
    <col min="8447" max="8447" width="5.140625" style="10" customWidth="1"/>
    <col min="8448" max="8448" width="9.140625" style="10"/>
    <col min="8449" max="8449" width="25.5703125" style="10" customWidth="1"/>
    <col min="8450" max="8451" width="13.5703125" style="10" customWidth="1"/>
    <col min="8452" max="8452" width="13.85546875" style="10" customWidth="1"/>
    <col min="8453" max="8456" width="14.85546875" style="10" customWidth="1"/>
    <col min="8457" max="8458" width="14.28515625" style="10" customWidth="1"/>
    <col min="8459" max="8702" width="9.140625" style="10"/>
    <col min="8703" max="8703" width="5.140625" style="10" customWidth="1"/>
    <col min="8704" max="8704" width="9.140625" style="10"/>
    <col min="8705" max="8705" width="25.5703125" style="10" customWidth="1"/>
    <col min="8706" max="8707" width="13.5703125" style="10" customWidth="1"/>
    <col min="8708" max="8708" width="13.85546875" style="10" customWidth="1"/>
    <col min="8709" max="8712" width="14.85546875" style="10" customWidth="1"/>
    <col min="8713" max="8714" width="14.28515625" style="10" customWidth="1"/>
    <col min="8715" max="8958" width="9.140625" style="10"/>
    <col min="8959" max="8959" width="5.140625" style="10" customWidth="1"/>
    <col min="8960" max="8960" width="9.140625" style="10"/>
    <col min="8961" max="8961" width="25.5703125" style="10" customWidth="1"/>
    <col min="8962" max="8963" width="13.5703125" style="10" customWidth="1"/>
    <col min="8964" max="8964" width="13.85546875" style="10" customWidth="1"/>
    <col min="8965" max="8968" width="14.85546875" style="10" customWidth="1"/>
    <col min="8969" max="8970" width="14.28515625" style="10" customWidth="1"/>
    <col min="8971" max="9214" width="9.140625" style="10"/>
    <col min="9215" max="9215" width="5.140625" style="10" customWidth="1"/>
    <col min="9216" max="9216" width="9.140625" style="10"/>
    <col min="9217" max="9217" width="25.5703125" style="10" customWidth="1"/>
    <col min="9218" max="9219" width="13.5703125" style="10" customWidth="1"/>
    <col min="9220" max="9220" width="13.85546875" style="10" customWidth="1"/>
    <col min="9221" max="9224" width="14.85546875" style="10" customWidth="1"/>
    <col min="9225" max="9226" width="14.28515625" style="10" customWidth="1"/>
    <col min="9227" max="9470" width="9.140625" style="10"/>
    <col min="9471" max="9471" width="5.140625" style="10" customWidth="1"/>
    <col min="9472" max="9472" width="9.140625" style="10"/>
    <col min="9473" max="9473" width="25.5703125" style="10" customWidth="1"/>
    <col min="9474" max="9475" width="13.5703125" style="10" customWidth="1"/>
    <col min="9476" max="9476" width="13.85546875" style="10" customWidth="1"/>
    <col min="9477" max="9480" width="14.85546875" style="10" customWidth="1"/>
    <col min="9481" max="9482" width="14.28515625" style="10" customWidth="1"/>
    <col min="9483" max="9726" width="9.140625" style="10"/>
    <col min="9727" max="9727" width="5.140625" style="10" customWidth="1"/>
    <col min="9728" max="9728" width="9.140625" style="10"/>
    <col min="9729" max="9729" width="25.5703125" style="10" customWidth="1"/>
    <col min="9730" max="9731" width="13.5703125" style="10" customWidth="1"/>
    <col min="9732" max="9732" width="13.85546875" style="10" customWidth="1"/>
    <col min="9733" max="9736" width="14.85546875" style="10" customWidth="1"/>
    <col min="9737" max="9738" width="14.28515625" style="10" customWidth="1"/>
    <col min="9739" max="9982" width="9.140625" style="10"/>
    <col min="9983" max="9983" width="5.140625" style="10" customWidth="1"/>
    <col min="9984" max="9984" width="9.140625" style="10"/>
    <col min="9985" max="9985" width="25.5703125" style="10" customWidth="1"/>
    <col min="9986" max="9987" width="13.5703125" style="10" customWidth="1"/>
    <col min="9988" max="9988" width="13.85546875" style="10" customWidth="1"/>
    <col min="9989" max="9992" width="14.85546875" style="10" customWidth="1"/>
    <col min="9993" max="9994" width="14.28515625" style="10" customWidth="1"/>
    <col min="9995" max="10238" width="9.140625" style="10"/>
    <col min="10239" max="10239" width="5.140625" style="10" customWidth="1"/>
    <col min="10240" max="10240" width="9.140625" style="10"/>
    <col min="10241" max="10241" width="25.5703125" style="10" customWidth="1"/>
    <col min="10242" max="10243" width="13.5703125" style="10" customWidth="1"/>
    <col min="10244" max="10244" width="13.85546875" style="10" customWidth="1"/>
    <col min="10245" max="10248" width="14.85546875" style="10" customWidth="1"/>
    <col min="10249" max="10250" width="14.28515625" style="10" customWidth="1"/>
    <col min="10251" max="10494" width="9.140625" style="10"/>
    <col min="10495" max="10495" width="5.140625" style="10" customWidth="1"/>
    <col min="10496" max="10496" width="9.140625" style="10"/>
    <col min="10497" max="10497" width="25.5703125" style="10" customWidth="1"/>
    <col min="10498" max="10499" width="13.5703125" style="10" customWidth="1"/>
    <col min="10500" max="10500" width="13.85546875" style="10" customWidth="1"/>
    <col min="10501" max="10504" width="14.85546875" style="10" customWidth="1"/>
    <col min="10505" max="10506" width="14.28515625" style="10" customWidth="1"/>
    <col min="10507" max="10750" width="9.140625" style="10"/>
    <col min="10751" max="10751" width="5.140625" style="10" customWidth="1"/>
    <col min="10752" max="10752" width="9.140625" style="10"/>
    <col min="10753" max="10753" width="25.5703125" style="10" customWidth="1"/>
    <col min="10754" max="10755" width="13.5703125" style="10" customWidth="1"/>
    <col min="10756" max="10756" width="13.85546875" style="10" customWidth="1"/>
    <col min="10757" max="10760" width="14.85546875" style="10" customWidth="1"/>
    <col min="10761" max="10762" width="14.28515625" style="10" customWidth="1"/>
    <col min="10763" max="11006" width="9.140625" style="10"/>
    <col min="11007" max="11007" width="5.140625" style="10" customWidth="1"/>
    <col min="11008" max="11008" width="9.140625" style="10"/>
    <col min="11009" max="11009" width="25.5703125" style="10" customWidth="1"/>
    <col min="11010" max="11011" width="13.5703125" style="10" customWidth="1"/>
    <col min="11012" max="11012" width="13.85546875" style="10" customWidth="1"/>
    <col min="11013" max="11016" width="14.85546875" style="10" customWidth="1"/>
    <col min="11017" max="11018" width="14.28515625" style="10" customWidth="1"/>
    <col min="11019" max="11262" width="9.140625" style="10"/>
    <col min="11263" max="11263" width="5.140625" style="10" customWidth="1"/>
    <col min="11264" max="11264" width="9.140625" style="10"/>
    <col min="11265" max="11265" width="25.5703125" style="10" customWidth="1"/>
    <col min="11266" max="11267" width="13.5703125" style="10" customWidth="1"/>
    <col min="11268" max="11268" width="13.85546875" style="10" customWidth="1"/>
    <col min="11269" max="11272" width="14.85546875" style="10" customWidth="1"/>
    <col min="11273" max="11274" width="14.28515625" style="10" customWidth="1"/>
    <col min="11275" max="11518" width="9.140625" style="10"/>
    <col min="11519" max="11519" width="5.140625" style="10" customWidth="1"/>
    <col min="11520" max="11520" width="9.140625" style="10"/>
    <col min="11521" max="11521" width="25.5703125" style="10" customWidth="1"/>
    <col min="11522" max="11523" width="13.5703125" style="10" customWidth="1"/>
    <col min="11524" max="11524" width="13.85546875" style="10" customWidth="1"/>
    <col min="11525" max="11528" width="14.85546875" style="10" customWidth="1"/>
    <col min="11529" max="11530" width="14.28515625" style="10" customWidth="1"/>
    <col min="11531" max="11774" width="9.140625" style="10"/>
    <col min="11775" max="11775" width="5.140625" style="10" customWidth="1"/>
    <col min="11776" max="11776" width="9.140625" style="10"/>
    <col min="11777" max="11777" width="25.5703125" style="10" customWidth="1"/>
    <col min="11778" max="11779" width="13.5703125" style="10" customWidth="1"/>
    <col min="11780" max="11780" width="13.85546875" style="10" customWidth="1"/>
    <col min="11781" max="11784" width="14.85546875" style="10" customWidth="1"/>
    <col min="11785" max="11786" width="14.28515625" style="10" customWidth="1"/>
    <col min="11787" max="12030" width="9.140625" style="10"/>
    <col min="12031" max="12031" width="5.140625" style="10" customWidth="1"/>
    <col min="12032" max="12032" width="9.140625" style="10"/>
    <col min="12033" max="12033" width="25.5703125" style="10" customWidth="1"/>
    <col min="12034" max="12035" width="13.5703125" style="10" customWidth="1"/>
    <col min="12036" max="12036" width="13.85546875" style="10" customWidth="1"/>
    <col min="12037" max="12040" width="14.85546875" style="10" customWidth="1"/>
    <col min="12041" max="12042" width="14.28515625" style="10" customWidth="1"/>
    <col min="12043" max="12286" width="9.140625" style="10"/>
    <col min="12287" max="12287" width="5.140625" style="10" customWidth="1"/>
    <col min="12288" max="12288" width="9.140625" style="10"/>
    <col min="12289" max="12289" width="25.5703125" style="10" customWidth="1"/>
    <col min="12290" max="12291" width="13.5703125" style="10" customWidth="1"/>
    <col min="12292" max="12292" width="13.85546875" style="10" customWidth="1"/>
    <col min="12293" max="12296" width="14.85546875" style="10" customWidth="1"/>
    <col min="12297" max="12298" width="14.28515625" style="10" customWidth="1"/>
    <col min="12299" max="12542" width="9.140625" style="10"/>
    <col min="12543" max="12543" width="5.140625" style="10" customWidth="1"/>
    <col min="12544" max="12544" width="9.140625" style="10"/>
    <col min="12545" max="12545" width="25.5703125" style="10" customWidth="1"/>
    <col min="12546" max="12547" width="13.5703125" style="10" customWidth="1"/>
    <col min="12548" max="12548" width="13.85546875" style="10" customWidth="1"/>
    <col min="12549" max="12552" width="14.85546875" style="10" customWidth="1"/>
    <col min="12553" max="12554" width="14.28515625" style="10" customWidth="1"/>
    <col min="12555" max="12798" width="9.140625" style="10"/>
    <col min="12799" max="12799" width="5.140625" style="10" customWidth="1"/>
    <col min="12800" max="12800" width="9.140625" style="10"/>
    <col min="12801" max="12801" width="25.5703125" style="10" customWidth="1"/>
    <col min="12802" max="12803" width="13.5703125" style="10" customWidth="1"/>
    <col min="12804" max="12804" width="13.85546875" style="10" customWidth="1"/>
    <col min="12805" max="12808" width="14.85546875" style="10" customWidth="1"/>
    <col min="12809" max="12810" width="14.28515625" style="10" customWidth="1"/>
    <col min="12811" max="13054" width="9.140625" style="10"/>
    <col min="13055" max="13055" width="5.140625" style="10" customWidth="1"/>
    <col min="13056" max="13056" width="9.140625" style="10"/>
    <col min="13057" max="13057" width="25.5703125" style="10" customWidth="1"/>
    <col min="13058" max="13059" width="13.5703125" style="10" customWidth="1"/>
    <col min="13060" max="13060" width="13.85546875" style="10" customWidth="1"/>
    <col min="13061" max="13064" width="14.85546875" style="10" customWidth="1"/>
    <col min="13065" max="13066" width="14.28515625" style="10" customWidth="1"/>
    <col min="13067" max="13310" width="9.140625" style="10"/>
    <col min="13311" max="13311" width="5.140625" style="10" customWidth="1"/>
    <col min="13312" max="13312" width="9.140625" style="10"/>
    <col min="13313" max="13313" width="25.5703125" style="10" customWidth="1"/>
    <col min="13314" max="13315" width="13.5703125" style="10" customWidth="1"/>
    <col min="13316" max="13316" width="13.85546875" style="10" customWidth="1"/>
    <col min="13317" max="13320" width="14.85546875" style="10" customWidth="1"/>
    <col min="13321" max="13322" width="14.28515625" style="10" customWidth="1"/>
    <col min="13323" max="13566" width="9.140625" style="10"/>
    <col min="13567" max="13567" width="5.140625" style="10" customWidth="1"/>
    <col min="13568" max="13568" width="9.140625" style="10"/>
    <col min="13569" max="13569" width="25.5703125" style="10" customWidth="1"/>
    <col min="13570" max="13571" width="13.5703125" style="10" customWidth="1"/>
    <col min="13572" max="13572" width="13.85546875" style="10" customWidth="1"/>
    <col min="13573" max="13576" width="14.85546875" style="10" customWidth="1"/>
    <col min="13577" max="13578" width="14.28515625" style="10" customWidth="1"/>
    <col min="13579" max="13822" width="9.140625" style="10"/>
    <col min="13823" max="13823" width="5.140625" style="10" customWidth="1"/>
    <col min="13824" max="13824" width="9.140625" style="10"/>
    <col min="13825" max="13825" width="25.5703125" style="10" customWidth="1"/>
    <col min="13826" max="13827" width="13.5703125" style="10" customWidth="1"/>
    <col min="13828" max="13828" width="13.85546875" style="10" customWidth="1"/>
    <col min="13829" max="13832" width="14.85546875" style="10" customWidth="1"/>
    <col min="13833" max="13834" width="14.28515625" style="10" customWidth="1"/>
    <col min="13835" max="14078" width="9.140625" style="10"/>
    <col min="14079" max="14079" width="5.140625" style="10" customWidth="1"/>
    <col min="14080" max="14080" width="9.140625" style="10"/>
    <col min="14081" max="14081" width="25.5703125" style="10" customWidth="1"/>
    <col min="14082" max="14083" width="13.5703125" style="10" customWidth="1"/>
    <col min="14084" max="14084" width="13.85546875" style="10" customWidth="1"/>
    <col min="14085" max="14088" width="14.85546875" style="10" customWidth="1"/>
    <col min="14089" max="14090" width="14.28515625" style="10" customWidth="1"/>
    <col min="14091" max="14334" width="9.140625" style="10"/>
    <col min="14335" max="14335" width="5.140625" style="10" customWidth="1"/>
    <col min="14336" max="14336" width="9.140625" style="10"/>
    <col min="14337" max="14337" width="25.5703125" style="10" customWidth="1"/>
    <col min="14338" max="14339" width="13.5703125" style="10" customWidth="1"/>
    <col min="14340" max="14340" width="13.85546875" style="10" customWidth="1"/>
    <col min="14341" max="14344" width="14.85546875" style="10" customWidth="1"/>
    <col min="14345" max="14346" width="14.28515625" style="10" customWidth="1"/>
    <col min="14347" max="14590" width="9.140625" style="10"/>
    <col min="14591" max="14591" width="5.140625" style="10" customWidth="1"/>
    <col min="14592" max="14592" width="9.140625" style="10"/>
    <col min="14593" max="14593" width="25.5703125" style="10" customWidth="1"/>
    <col min="14594" max="14595" width="13.5703125" style="10" customWidth="1"/>
    <col min="14596" max="14596" width="13.85546875" style="10" customWidth="1"/>
    <col min="14597" max="14600" width="14.85546875" style="10" customWidth="1"/>
    <col min="14601" max="14602" width="14.28515625" style="10" customWidth="1"/>
    <col min="14603" max="14846" width="9.140625" style="10"/>
    <col min="14847" max="14847" width="5.140625" style="10" customWidth="1"/>
    <col min="14848" max="14848" width="9.140625" style="10"/>
    <col min="14849" max="14849" width="25.5703125" style="10" customWidth="1"/>
    <col min="14850" max="14851" width="13.5703125" style="10" customWidth="1"/>
    <col min="14852" max="14852" width="13.85546875" style="10" customWidth="1"/>
    <col min="14853" max="14856" width="14.85546875" style="10" customWidth="1"/>
    <col min="14857" max="14858" width="14.28515625" style="10" customWidth="1"/>
    <col min="14859" max="15102" width="9.140625" style="10"/>
    <col min="15103" max="15103" width="5.140625" style="10" customWidth="1"/>
    <col min="15104" max="15104" width="9.140625" style="10"/>
    <col min="15105" max="15105" width="25.5703125" style="10" customWidth="1"/>
    <col min="15106" max="15107" width="13.5703125" style="10" customWidth="1"/>
    <col min="15108" max="15108" width="13.85546875" style="10" customWidth="1"/>
    <col min="15109" max="15112" width="14.85546875" style="10" customWidth="1"/>
    <col min="15113" max="15114" width="14.28515625" style="10" customWidth="1"/>
    <col min="15115" max="15358" width="9.140625" style="10"/>
    <col min="15359" max="15359" width="5.140625" style="10" customWidth="1"/>
    <col min="15360" max="15360" width="9.140625" style="10"/>
    <col min="15361" max="15361" width="25.5703125" style="10" customWidth="1"/>
    <col min="15362" max="15363" width="13.5703125" style="10" customWidth="1"/>
    <col min="15364" max="15364" width="13.85546875" style="10" customWidth="1"/>
    <col min="15365" max="15368" width="14.85546875" style="10" customWidth="1"/>
    <col min="15369" max="15370" width="14.28515625" style="10" customWidth="1"/>
    <col min="15371" max="15614" width="9.140625" style="10"/>
    <col min="15615" max="15615" width="5.140625" style="10" customWidth="1"/>
    <col min="15616" max="15616" width="9.140625" style="10"/>
    <col min="15617" max="15617" width="25.5703125" style="10" customWidth="1"/>
    <col min="15618" max="15619" width="13.5703125" style="10" customWidth="1"/>
    <col min="15620" max="15620" width="13.85546875" style="10" customWidth="1"/>
    <col min="15621" max="15624" width="14.85546875" style="10" customWidth="1"/>
    <col min="15625" max="15626" width="14.28515625" style="10" customWidth="1"/>
    <col min="15627" max="15870" width="9.140625" style="10"/>
    <col min="15871" max="15871" width="5.140625" style="10" customWidth="1"/>
    <col min="15872" max="15872" width="9.140625" style="10"/>
    <col min="15873" max="15873" width="25.5703125" style="10" customWidth="1"/>
    <col min="15874" max="15875" width="13.5703125" style="10" customWidth="1"/>
    <col min="15876" max="15876" width="13.85546875" style="10" customWidth="1"/>
    <col min="15877" max="15880" width="14.85546875" style="10" customWidth="1"/>
    <col min="15881" max="15882" width="14.28515625" style="10" customWidth="1"/>
    <col min="15883" max="16126" width="9.140625" style="10"/>
    <col min="16127" max="16127" width="5.140625" style="10" customWidth="1"/>
    <col min="16128" max="16128" width="9.140625" style="10"/>
    <col min="16129" max="16129" width="25.5703125" style="10" customWidth="1"/>
    <col min="16130" max="16131" width="13.5703125" style="10" customWidth="1"/>
    <col min="16132" max="16132" width="13.85546875" style="10" customWidth="1"/>
    <col min="16133" max="16136" width="14.85546875" style="10" customWidth="1"/>
    <col min="16137" max="16138" width="14.28515625" style="10" customWidth="1"/>
    <col min="16139" max="16384" width="9.140625" style="10"/>
  </cols>
  <sheetData>
    <row r="1" spans="1:15 16384:16384" ht="24.7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 t="s">
        <v>112</v>
      </c>
    </row>
    <row r="2" spans="1:15 16384:16384" ht="25.5">
      <c r="A2" s="139" t="s">
        <v>16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5 16384:16384" ht="25.5">
      <c r="A3" s="139" t="s">
        <v>118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5 16384:16384" ht="19.5" thickBo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 16384:16384" ht="18" customHeight="1" thickBot="1">
      <c r="A5" s="140" t="s">
        <v>0</v>
      </c>
      <c r="B5" s="142" t="s">
        <v>1</v>
      </c>
      <c r="C5" s="144" t="s">
        <v>113</v>
      </c>
      <c r="D5" s="145"/>
      <c r="E5" s="145"/>
      <c r="F5" s="146"/>
      <c r="G5" s="144" t="s">
        <v>114</v>
      </c>
      <c r="H5" s="145"/>
      <c r="I5" s="145"/>
      <c r="J5" s="145"/>
      <c r="K5" s="144" t="s">
        <v>115</v>
      </c>
      <c r="L5" s="147"/>
      <c r="M5" s="147"/>
      <c r="N5" s="148"/>
      <c r="O5" s="12"/>
    </row>
    <row r="6" spans="1:15 16384:16384" ht="87.75" customHeight="1" thickBot="1">
      <c r="A6" s="141"/>
      <c r="B6" s="143"/>
      <c r="C6" s="112" t="s">
        <v>131</v>
      </c>
      <c r="D6" s="15" t="s">
        <v>121</v>
      </c>
      <c r="E6" s="136" t="s">
        <v>134</v>
      </c>
      <c r="F6" s="16" t="s">
        <v>17</v>
      </c>
      <c r="G6" s="111" t="s">
        <v>132</v>
      </c>
      <c r="H6" s="15" t="s">
        <v>122</v>
      </c>
      <c r="I6" s="136" t="s">
        <v>135</v>
      </c>
      <c r="J6" s="17" t="s">
        <v>17</v>
      </c>
      <c r="K6" s="111" t="s">
        <v>133</v>
      </c>
      <c r="L6" s="15" t="s">
        <v>123</v>
      </c>
      <c r="M6" s="136" t="s">
        <v>136</v>
      </c>
      <c r="N6" s="15" t="s">
        <v>17</v>
      </c>
      <c r="O6" s="12"/>
    </row>
    <row r="7" spans="1:15 16384:16384" ht="15.75" customHeight="1" thickBot="1">
      <c r="A7" s="18">
        <v>1</v>
      </c>
      <c r="B7" s="19">
        <v>1</v>
      </c>
      <c r="C7" s="113">
        <v>2</v>
      </c>
      <c r="D7" s="20">
        <v>3</v>
      </c>
      <c r="E7" s="20" t="s">
        <v>19</v>
      </c>
      <c r="F7" s="21" t="s">
        <v>109</v>
      </c>
      <c r="G7" s="22">
        <v>6</v>
      </c>
      <c r="H7" s="22">
        <v>7</v>
      </c>
      <c r="I7" s="23" t="s">
        <v>20</v>
      </c>
      <c r="J7" s="19" t="s">
        <v>110</v>
      </c>
      <c r="K7" s="24">
        <v>10</v>
      </c>
      <c r="L7" s="19">
        <v>11</v>
      </c>
      <c r="M7" s="23" t="s">
        <v>18</v>
      </c>
      <c r="N7" s="25" t="s">
        <v>111</v>
      </c>
    </row>
    <row r="8" spans="1:15 16384:16384" ht="24" hidden="1" customHeight="1">
      <c r="A8" s="26"/>
      <c r="B8" s="27"/>
      <c r="C8" s="114"/>
      <c r="D8" s="28"/>
      <c r="E8" s="28"/>
      <c r="F8" s="29"/>
      <c r="G8" s="30"/>
      <c r="H8" s="30"/>
      <c r="I8" s="31"/>
      <c r="J8" s="31"/>
      <c r="K8" s="32"/>
      <c r="L8" s="31"/>
      <c r="M8" s="31"/>
      <c r="N8" s="33"/>
    </row>
    <row r="9" spans="1:15 16384:16384" ht="20.25" customHeight="1">
      <c r="A9" s="34" t="s">
        <v>2</v>
      </c>
      <c r="B9" s="35" t="s">
        <v>21</v>
      </c>
      <c r="C9" s="115">
        <v>707</v>
      </c>
      <c r="D9" s="2">
        <v>656</v>
      </c>
      <c r="E9" s="2">
        <f>D9-C9</f>
        <v>-51</v>
      </c>
      <c r="F9" s="3">
        <f>D9/C9*100</f>
        <v>92.786421499292786</v>
      </c>
      <c r="G9" s="130">
        <f>(K9*6*C9)/1000</f>
        <v>26427.66</v>
      </c>
      <c r="H9" s="36">
        <f>(L9*6*D9)/1000</f>
        <v>27654.335999999999</v>
      </c>
      <c r="I9" s="4">
        <f>H9-G9</f>
        <v>1226.6759999999995</v>
      </c>
      <c r="J9" s="5">
        <f>H9/G9*100</f>
        <v>104.64163683050258</v>
      </c>
      <c r="K9" s="119">
        <v>6230</v>
      </c>
      <c r="L9" s="7">
        <v>7026</v>
      </c>
      <c r="M9" s="8">
        <f>L9-K9</f>
        <v>796</v>
      </c>
      <c r="N9" s="9">
        <f>L9/K9*100</f>
        <v>112.776886035313</v>
      </c>
    </row>
    <row r="10" spans="1:15 16384:16384" ht="21.75" customHeight="1" thickBot="1">
      <c r="A10" s="37" t="s">
        <v>3</v>
      </c>
      <c r="B10" s="38" t="s">
        <v>22</v>
      </c>
      <c r="C10" s="116">
        <v>2424</v>
      </c>
      <c r="D10" s="39">
        <v>2414</v>
      </c>
      <c r="E10" s="40">
        <f t="shared" ref="E10:E51" si="0">D10-C10</f>
        <v>-10</v>
      </c>
      <c r="F10" s="41">
        <f t="shared" ref="F10:F51" si="1">D10/C10*100</f>
        <v>99.587458745874585</v>
      </c>
      <c r="G10" s="130">
        <f>(K10*6*C10)/1000</f>
        <v>93096.144</v>
      </c>
      <c r="H10" s="36">
        <v>106741.9</v>
      </c>
      <c r="I10" s="36">
        <f t="shared" ref="I10:I51" si="2">H10-G10</f>
        <v>13645.755999999994</v>
      </c>
      <c r="J10" s="42">
        <f>H10/G10*100</f>
        <v>114.6577026863755</v>
      </c>
      <c r="K10" s="116">
        <v>6401</v>
      </c>
      <c r="L10" s="39">
        <f>H10/D10/6*1000</f>
        <v>7369.6423639878476</v>
      </c>
      <c r="M10" s="43">
        <f t="shared" ref="M10:M51" si="3">L10-K10</f>
        <v>968.6423639878476</v>
      </c>
      <c r="N10" s="44">
        <f t="shared" ref="N10:N51" si="4">L10/K10*100</f>
        <v>115.13267245723868</v>
      </c>
    </row>
    <row r="11" spans="1:15 16384:16384" ht="20.25" customHeight="1" thickBot="1">
      <c r="A11" s="151" t="s">
        <v>23</v>
      </c>
      <c r="B11" s="152"/>
      <c r="C11" s="117">
        <f>SUM(C9:C10)</f>
        <v>3131</v>
      </c>
      <c r="D11" s="45">
        <f>SUM(D9:D10)</f>
        <v>3070</v>
      </c>
      <c r="E11" s="46">
        <f t="shared" si="0"/>
        <v>-61</v>
      </c>
      <c r="F11" s="47">
        <f t="shared" si="1"/>
        <v>98.051740657936762</v>
      </c>
      <c r="G11" s="131">
        <f>SUM(G9:G10)</f>
        <v>119523.804</v>
      </c>
      <c r="H11" s="48">
        <f>SUM(H9:H10)</f>
        <v>134396.236</v>
      </c>
      <c r="I11" s="49">
        <f t="shared" si="2"/>
        <v>14872.432000000001</v>
      </c>
      <c r="J11" s="50">
        <f t="shared" ref="J11:J51" si="5">H11/G11*100</f>
        <v>112.44307117266783</v>
      </c>
      <c r="K11" s="134">
        <f>(G11/C11)/6*1000</f>
        <v>6362.3870967741932</v>
      </c>
      <c r="L11" s="51">
        <f>(H11/D11)/6*1000</f>
        <v>7296.2125950054287</v>
      </c>
      <c r="M11" s="52">
        <f t="shared" si="3"/>
        <v>933.82549823123554</v>
      </c>
      <c r="N11" s="47">
        <f t="shared" si="4"/>
        <v>114.67728203310195</v>
      </c>
      <c r="O11" s="53"/>
    </row>
    <row r="12" spans="1:15 16384:16384" ht="36" customHeight="1">
      <c r="A12" s="34" t="s">
        <v>4</v>
      </c>
      <c r="B12" s="35" t="s">
        <v>24</v>
      </c>
      <c r="C12" s="118">
        <v>180</v>
      </c>
      <c r="D12" s="54">
        <v>101</v>
      </c>
      <c r="E12" s="55">
        <f t="shared" si="0"/>
        <v>-79</v>
      </c>
      <c r="F12" s="9">
        <f t="shared" si="1"/>
        <v>56.111111111111114</v>
      </c>
      <c r="G12" s="121">
        <f>(C12*K12*6)/1000</f>
        <v>4903.2</v>
      </c>
      <c r="H12" s="4">
        <v>4921.7</v>
      </c>
      <c r="I12" s="56">
        <f t="shared" si="2"/>
        <v>18.5</v>
      </c>
      <c r="J12" s="57">
        <f t="shared" si="5"/>
        <v>100.37730461739271</v>
      </c>
      <c r="K12" s="118">
        <v>4540</v>
      </c>
      <c r="L12" s="54">
        <f>H12/D12/6*1000</f>
        <v>8121.6171617161717</v>
      </c>
      <c r="M12" s="8">
        <f t="shared" si="3"/>
        <v>3581.6171617161717</v>
      </c>
      <c r="N12" s="9">
        <f t="shared" si="4"/>
        <v>178.89024585277912</v>
      </c>
    </row>
    <row r="13" spans="1:15 16384:16384" ht="34.5" customHeight="1">
      <c r="A13" s="58" t="s">
        <v>5</v>
      </c>
      <c r="B13" s="11" t="s">
        <v>25</v>
      </c>
      <c r="C13" s="119">
        <v>513</v>
      </c>
      <c r="D13" s="7">
        <v>574</v>
      </c>
      <c r="E13" s="2">
        <f t="shared" si="0"/>
        <v>61</v>
      </c>
      <c r="F13" s="3">
        <f t="shared" si="1"/>
        <v>111.89083820662769</v>
      </c>
      <c r="G13" s="121">
        <f>(C13*K13*6)/1000</f>
        <v>18018.612000000001</v>
      </c>
      <c r="H13" s="4">
        <v>19441.8</v>
      </c>
      <c r="I13" s="4">
        <f t="shared" si="2"/>
        <v>1423.1879999999983</v>
      </c>
      <c r="J13" s="5">
        <f t="shared" si="5"/>
        <v>107.89843302025703</v>
      </c>
      <c r="K13" s="119">
        <v>5854</v>
      </c>
      <c r="L13" s="39">
        <f t="shared" ref="L13:L20" si="6">H13/D13/6*1000</f>
        <v>5645.1219512195121</v>
      </c>
      <c r="M13" s="8">
        <f t="shared" si="3"/>
        <v>-208.87804878048792</v>
      </c>
      <c r="N13" s="9">
        <f t="shared" si="4"/>
        <v>96.431874807302904</v>
      </c>
    </row>
    <row r="14" spans="1:15 16384:16384" ht="37.5" customHeight="1">
      <c r="A14" s="59" t="s">
        <v>6</v>
      </c>
      <c r="B14" s="11" t="s">
        <v>26</v>
      </c>
      <c r="C14" s="119">
        <v>328</v>
      </c>
      <c r="D14" s="7">
        <v>301</v>
      </c>
      <c r="E14" s="2">
        <f t="shared" si="0"/>
        <v>-27</v>
      </c>
      <c r="F14" s="3">
        <f t="shared" si="1"/>
        <v>91.768292682926827</v>
      </c>
      <c r="G14" s="121">
        <f>(C14*K14*6)/1000</f>
        <v>13992.48</v>
      </c>
      <c r="H14" s="4">
        <v>14133.9</v>
      </c>
      <c r="I14" s="4">
        <f t="shared" si="2"/>
        <v>141.42000000000007</v>
      </c>
      <c r="J14" s="5">
        <f t="shared" si="5"/>
        <v>101.01068573976879</v>
      </c>
      <c r="K14" s="119">
        <v>7110</v>
      </c>
      <c r="L14" s="39">
        <f t="shared" si="6"/>
        <v>7826.0797342192691</v>
      </c>
      <c r="M14" s="8">
        <f t="shared" si="3"/>
        <v>716.07973421926908</v>
      </c>
      <c r="N14" s="9">
        <f t="shared" si="4"/>
        <v>110.07144492572812</v>
      </c>
      <c r="XFD14" s="87">
        <f>SUM(C14:XFC14)</f>
        <v>44824.809891786957</v>
      </c>
    </row>
    <row r="15" spans="1:15 16384:16384" ht="17.100000000000001" customHeight="1">
      <c r="A15" s="58" t="s">
        <v>7</v>
      </c>
      <c r="B15" s="11" t="s">
        <v>27</v>
      </c>
      <c r="C15" s="119">
        <v>323</v>
      </c>
      <c r="D15" s="7">
        <v>354</v>
      </c>
      <c r="E15" s="2">
        <f t="shared" si="0"/>
        <v>31</v>
      </c>
      <c r="F15" s="3">
        <f t="shared" si="1"/>
        <v>109.59752321981424</v>
      </c>
      <c r="G15" s="121">
        <f>(C15*K15*6)/1000</f>
        <v>15474.93</v>
      </c>
      <c r="H15" s="4">
        <v>24994.9</v>
      </c>
      <c r="I15" s="4">
        <f>H15-G15</f>
        <v>9519.9700000000012</v>
      </c>
      <c r="J15" s="5">
        <f>H15/G15*100</f>
        <v>161.51866276616437</v>
      </c>
      <c r="K15" s="119">
        <v>7985</v>
      </c>
      <c r="L15" s="39">
        <f t="shared" si="6"/>
        <v>11767.843691148777</v>
      </c>
      <c r="M15" s="8">
        <f t="shared" si="3"/>
        <v>3782.843691148777</v>
      </c>
      <c r="N15" s="9">
        <f t="shared" si="4"/>
        <v>147.37437308890139</v>
      </c>
    </row>
    <row r="16" spans="1:15 16384:16384" ht="32.25" customHeight="1">
      <c r="A16" s="59" t="s">
        <v>8</v>
      </c>
      <c r="B16" s="11" t="s">
        <v>28</v>
      </c>
      <c r="C16" s="120">
        <v>108</v>
      </c>
      <c r="D16" s="7">
        <v>105</v>
      </c>
      <c r="E16" s="2">
        <f t="shared" si="0"/>
        <v>-3</v>
      </c>
      <c r="F16" s="3">
        <f>D16/C16*100</f>
        <v>97.222222222222214</v>
      </c>
      <c r="G16" s="121">
        <f>(K16*6*C16)/1000</f>
        <v>5189.1840000000002</v>
      </c>
      <c r="H16" s="4">
        <v>5896.5</v>
      </c>
      <c r="I16" s="4">
        <f>H16-G16</f>
        <v>707.3159999999998</v>
      </c>
      <c r="J16" s="5">
        <f>H16/G16*100</f>
        <v>113.63058238058237</v>
      </c>
      <c r="K16" s="119">
        <v>8008</v>
      </c>
      <c r="L16" s="39">
        <f t="shared" si="6"/>
        <v>9359.5238095238092</v>
      </c>
      <c r="M16" s="8">
        <f t="shared" si="3"/>
        <v>1351.5238095238092</v>
      </c>
      <c r="N16" s="9">
        <f t="shared" si="4"/>
        <v>116.87717044859902</v>
      </c>
    </row>
    <row r="17" spans="1:14" ht="23.25" customHeight="1">
      <c r="A17" s="58" t="s">
        <v>9</v>
      </c>
      <c r="B17" s="11" t="s">
        <v>29</v>
      </c>
      <c r="C17" s="119">
        <v>260</v>
      </c>
      <c r="D17" s="7">
        <v>248</v>
      </c>
      <c r="E17" s="2">
        <f t="shared" si="0"/>
        <v>-12</v>
      </c>
      <c r="F17" s="3">
        <f t="shared" si="1"/>
        <v>95.384615384615387</v>
      </c>
      <c r="G17" s="122">
        <f>(C17*K17*6)/1000</f>
        <v>8580</v>
      </c>
      <c r="H17" s="4">
        <v>8384</v>
      </c>
      <c r="I17" s="4">
        <f t="shared" si="2"/>
        <v>-196</v>
      </c>
      <c r="J17" s="5">
        <f t="shared" si="5"/>
        <v>97.715617715617725</v>
      </c>
      <c r="K17" s="119">
        <v>5500</v>
      </c>
      <c r="L17" s="39">
        <f t="shared" si="6"/>
        <v>5634.4086021505373</v>
      </c>
      <c r="M17" s="8">
        <f t="shared" si="3"/>
        <v>134.40860215053726</v>
      </c>
      <c r="N17" s="9">
        <f t="shared" si="4"/>
        <v>102.44379276637341</v>
      </c>
    </row>
    <row r="18" spans="1:14" ht="21" customHeight="1">
      <c r="A18" s="59" t="s">
        <v>10</v>
      </c>
      <c r="B18" s="11" t="s">
        <v>30</v>
      </c>
      <c r="C18" s="119">
        <v>219</v>
      </c>
      <c r="D18" s="7">
        <v>205</v>
      </c>
      <c r="E18" s="2">
        <f t="shared" si="0"/>
        <v>-14</v>
      </c>
      <c r="F18" s="3">
        <f t="shared" si="1"/>
        <v>93.607305936073061</v>
      </c>
      <c r="G18" s="122">
        <f>(C18*K18*6)/1000</f>
        <v>10067.868</v>
      </c>
      <c r="H18" s="4">
        <v>9683.7999999999993</v>
      </c>
      <c r="I18" s="4">
        <f t="shared" si="2"/>
        <v>-384.06800000000112</v>
      </c>
      <c r="J18" s="5">
        <f t="shared" si="5"/>
        <v>96.185210215310718</v>
      </c>
      <c r="K18" s="119">
        <v>7662</v>
      </c>
      <c r="L18" s="39">
        <f t="shared" si="6"/>
        <v>7873.0081300812999</v>
      </c>
      <c r="M18" s="8">
        <f t="shared" si="3"/>
        <v>211.0081300812999</v>
      </c>
      <c r="N18" s="9">
        <f t="shared" si="4"/>
        <v>102.75395627879536</v>
      </c>
    </row>
    <row r="19" spans="1:14" ht="24" customHeight="1">
      <c r="A19" s="58" t="s">
        <v>11</v>
      </c>
      <c r="B19" s="11" t="s">
        <v>31</v>
      </c>
      <c r="C19" s="119">
        <v>48</v>
      </c>
      <c r="D19" s="7">
        <v>38</v>
      </c>
      <c r="E19" s="2">
        <f t="shared" si="0"/>
        <v>-10</v>
      </c>
      <c r="F19" s="3">
        <f t="shared" si="1"/>
        <v>79.166666666666657</v>
      </c>
      <c r="G19" s="122">
        <f>(C19*K19*6)/1000</f>
        <v>2304</v>
      </c>
      <c r="H19" s="4">
        <v>2200.3000000000002</v>
      </c>
      <c r="I19" s="4">
        <f t="shared" si="2"/>
        <v>-103.69999999999982</v>
      </c>
      <c r="J19" s="5">
        <f t="shared" si="5"/>
        <v>95.499131944444443</v>
      </c>
      <c r="K19" s="119">
        <v>8000</v>
      </c>
      <c r="L19" s="39">
        <f t="shared" si="6"/>
        <v>9650.438596491229</v>
      </c>
      <c r="M19" s="8">
        <f t="shared" si="3"/>
        <v>1650.438596491229</v>
      </c>
      <c r="N19" s="9">
        <f t="shared" si="4"/>
        <v>120.63048245614037</v>
      </c>
    </row>
    <row r="20" spans="1:14" ht="17.100000000000001" customHeight="1">
      <c r="A20" s="59" t="s">
        <v>12</v>
      </c>
      <c r="B20" s="11" t="s">
        <v>32</v>
      </c>
      <c r="C20" s="121">
        <v>26</v>
      </c>
      <c r="D20" s="4">
        <v>24</v>
      </c>
      <c r="E20" s="2">
        <f t="shared" si="0"/>
        <v>-2</v>
      </c>
      <c r="F20" s="3">
        <f t="shared" si="1"/>
        <v>92.307692307692307</v>
      </c>
      <c r="G20" s="121">
        <f>(K20*6*C20)/1000</f>
        <v>592.79999999999995</v>
      </c>
      <c r="H20" s="4">
        <v>531.4</v>
      </c>
      <c r="I20" s="4">
        <f t="shared" si="2"/>
        <v>-61.399999999999977</v>
      </c>
      <c r="J20" s="5">
        <f t="shared" si="5"/>
        <v>89.642375168690961</v>
      </c>
      <c r="K20" s="119">
        <v>3800</v>
      </c>
      <c r="L20" s="39">
        <f t="shared" si="6"/>
        <v>3690.2777777777778</v>
      </c>
      <c r="M20" s="8">
        <f t="shared" si="3"/>
        <v>-109.72222222222217</v>
      </c>
      <c r="N20" s="9">
        <f t="shared" si="4"/>
        <v>97.112573099415215</v>
      </c>
    </row>
    <row r="21" spans="1:14" ht="35.25" customHeight="1">
      <c r="A21" s="58" t="s">
        <v>13</v>
      </c>
      <c r="B21" s="11" t="s">
        <v>33</v>
      </c>
      <c r="C21" s="121">
        <v>51</v>
      </c>
      <c r="D21" s="4">
        <v>48</v>
      </c>
      <c r="E21" s="2">
        <f t="shared" si="0"/>
        <v>-3</v>
      </c>
      <c r="F21" s="3">
        <f>D21/C21*100</f>
        <v>94.117647058823522</v>
      </c>
      <c r="G21" s="121">
        <f>(C21*K21*6)/1000</f>
        <v>1374.8579999999999</v>
      </c>
      <c r="H21" s="4">
        <v>2175.8000000000002</v>
      </c>
      <c r="I21" s="4">
        <f t="shared" si="2"/>
        <v>800.94200000000023</v>
      </c>
      <c r="J21" s="5">
        <f t="shared" si="5"/>
        <v>158.25634356420809</v>
      </c>
      <c r="K21" s="119">
        <v>4493</v>
      </c>
      <c r="L21" s="39">
        <v>6990</v>
      </c>
      <c r="M21" s="8">
        <f t="shared" si="3"/>
        <v>2497</v>
      </c>
      <c r="N21" s="9">
        <f t="shared" si="4"/>
        <v>155.57533941687069</v>
      </c>
    </row>
    <row r="22" spans="1:14" ht="17.100000000000001" customHeight="1">
      <c r="A22" s="59" t="s">
        <v>14</v>
      </c>
      <c r="B22" s="11" t="s">
        <v>34</v>
      </c>
      <c r="C22" s="122">
        <v>60</v>
      </c>
      <c r="D22" s="4">
        <v>66</v>
      </c>
      <c r="E22" s="2">
        <f t="shared" si="0"/>
        <v>6</v>
      </c>
      <c r="F22" s="3">
        <f t="shared" si="1"/>
        <v>110.00000000000001</v>
      </c>
      <c r="G22" s="121">
        <f>(C22*K22*6)/1000</f>
        <v>2278.08</v>
      </c>
      <c r="H22" s="4">
        <v>2572.9</v>
      </c>
      <c r="I22" s="4">
        <f t="shared" si="2"/>
        <v>294.82000000000016</v>
      </c>
      <c r="J22" s="5">
        <f t="shared" si="5"/>
        <v>112.94159994381235</v>
      </c>
      <c r="K22" s="119">
        <v>6328</v>
      </c>
      <c r="L22" s="7">
        <f>H22/D22/6*1000</f>
        <v>6497.2222222222226</v>
      </c>
      <c r="M22" s="8">
        <f t="shared" si="3"/>
        <v>169.22222222222263</v>
      </c>
      <c r="N22" s="9">
        <f t="shared" si="4"/>
        <v>102.67418176710213</v>
      </c>
    </row>
    <row r="23" spans="1:14" ht="17.100000000000001" customHeight="1">
      <c r="A23" s="58" t="s">
        <v>15</v>
      </c>
      <c r="B23" s="11" t="s">
        <v>35</v>
      </c>
      <c r="C23" s="121">
        <v>151</v>
      </c>
      <c r="D23" s="4">
        <v>150</v>
      </c>
      <c r="E23" s="2">
        <f t="shared" si="0"/>
        <v>-1</v>
      </c>
      <c r="F23" s="3">
        <f t="shared" si="1"/>
        <v>99.337748344370851</v>
      </c>
      <c r="G23" s="121">
        <f>(K23*6*C23)/1000</f>
        <v>6305.76</v>
      </c>
      <c r="H23" s="4">
        <v>8239.7999999999993</v>
      </c>
      <c r="I23" s="4">
        <f>H23-G23</f>
        <v>1934.0399999999991</v>
      </c>
      <c r="J23" s="5">
        <f t="shared" si="5"/>
        <v>130.67100555682424</v>
      </c>
      <c r="K23" s="119">
        <v>6960</v>
      </c>
      <c r="L23" s="39">
        <f t="shared" ref="L23:L67" si="7">H23/D23/6*1000</f>
        <v>9155.3333333333339</v>
      </c>
      <c r="M23" s="8">
        <f t="shared" si="3"/>
        <v>2195.3333333333339</v>
      </c>
      <c r="N23" s="9">
        <f t="shared" si="4"/>
        <v>131.54214559386975</v>
      </c>
    </row>
    <row r="24" spans="1:14" ht="17.100000000000001" customHeight="1">
      <c r="A24" s="59" t="s">
        <v>36</v>
      </c>
      <c r="B24" s="11" t="s">
        <v>117</v>
      </c>
      <c r="C24" s="123">
        <v>1</v>
      </c>
      <c r="D24" s="2">
        <v>0</v>
      </c>
      <c r="E24" s="2">
        <f t="shared" si="0"/>
        <v>-1</v>
      </c>
      <c r="F24" s="3">
        <v>0</v>
      </c>
      <c r="G24" s="123"/>
      <c r="H24" s="2"/>
      <c r="I24" s="4">
        <f t="shared" si="2"/>
        <v>0</v>
      </c>
      <c r="J24" s="5">
        <v>0</v>
      </c>
      <c r="K24" s="119">
        <f t="shared" ref="K24" si="8">(G24/C24)/12*1000</f>
        <v>0</v>
      </c>
      <c r="L24" s="39">
        <v>0</v>
      </c>
      <c r="M24" s="8">
        <f t="shared" si="3"/>
        <v>0</v>
      </c>
      <c r="N24" s="9">
        <v>0</v>
      </c>
    </row>
    <row r="25" spans="1:14" ht="17.100000000000001" customHeight="1">
      <c r="A25" s="58" t="s">
        <v>37</v>
      </c>
      <c r="B25" s="11" t="s">
        <v>38</v>
      </c>
      <c r="C25" s="123">
        <v>6</v>
      </c>
      <c r="D25" s="2">
        <v>6</v>
      </c>
      <c r="E25" s="2">
        <f t="shared" si="0"/>
        <v>0</v>
      </c>
      <c r="F25" s="3">
        <f t="shared" si="1"/>
        <v>100</v>
      </c>
      <c r="G25" s="121">
        <f>(K25*6*C25)/1000</f>
        <v>86.22</v>
      </c>
      <c r="H25" s="4">
        <v>97.7</v>
      </c>
      <c r="I25" s="4">
        <f t="shared" si="2"/>
        <v>11.480000000000004</v>
      </c>
      <c r="J25" s="5">
        <f t="shared" si="5"/>
        <v>113.31477615402459</v>
      </c>
      <c r="K25" s="119">
        <v>2395</v>
      </c>
      <c r="L25" s="39">
        <f t="shared" si="7"/>
        <v>2713.8888888888891</v>
      </c>
      <c r="M25" s="8">
        <f t="shared" si="3"/>
        <v>318.88888888888914</v>
      </c>
      <c r="N25" s="9">
        <f t="shared" si="4"/>
        <v>113.31477615402459</v>
      </c>
    </row>
    <row r="26" spans="1:14" ht="17.100000000000001" customHeight="1">
      <c r="A26" s="59" t="s">
        <v>39</v>
      </c>
      <c r="B26" s="11" t="s">
        <v>40</v>
      </c>
      <c r="C26" s="123">
        <v>11</v>
      </c>
      <c r="D26" s="2">
        <v>11</v>
      </c>
      <c r="E26" s="2">
        <f t="shared" si="0"/>
        <v>0</v>
      </c>
      <c r="F26" s="3">
        <f t="shared" si="1"/>
        <v>100</v>
      </c>
      <c r="G26" s="121">
        <f>(K26*6*C26)/1000</f>
        <v>218.59200000000001</v>
      </c>
      <c r="H26" s="4">
        <v>326.60000000000002</v>
      </c>
      <c r="I26" s="4">
        <f t="shared" si="2"/>
        <v>108.00800000000001</v>
      </c>
      <c r="J26" s="5">
        <f t="shared" si="5"/>
        <v>149.41077441077442</v>
      </c>
      <c r="K26" s="119">
        <v>3312</v>
      </c>
      <c r="L26" s="39">
        <v>3881</v>
      </c>
      <c r="M26" s="8">
        <f t="shared" si="3"/>
        <v>569</v>
      </c>
      <c r="N26" s="9">
        <f t="shared" si="4"/>
        <v>117.17995169082126</v>
      </c>
    </row>
    <row r="27" spans="1:14" ht="23.25" customHeight="1">
      <c r="A27" s="67" t="s">
        <v>41</v>
      </c>
      <c r="B27" s="62" t="s">
        <v>42</v>
      </c>
      <c r="C27" s="124">
        <v>10</v>
      </c>
      <c r="D27" s="60">
        <v>8</v>
      </c>
      <c r="E27" s="40">
        <f t="shared" si="0"/>
        <v>-2</v>
      </c>
      <c r="F27" s="41">
        <f t="shared" si="1"/>
        <v>80</v>
      </c>
      <c r="G27" s="121">
        <f>(K27*6*C27)/1000</f>
        <v>228.66</v>
      </c>
      <c r="H27" s="4">
        <v>180.3</v>
      </c>
      <c r="I27" s="36">
        <f t="shared" si="2"/>
        <v>-48.359999999999985</v>
      </c>
      <c r="J27" s="42">
        <f>H27/G27*100</f>
        <v>78.850695355549732</v>
      </c>
      <c r="K27" s="119">
        <v>3811</v>
      </c>
      <c r="L27" s="39">
        <f t="shared" si="7"/>
        <v>3756.25</v>
      </c>
      <c r="M27" s="61">
        <f t="shared" si="3"/>
        <v>-54.75</v>
      </c>
      <c r="N27" s="3">
        <f t="shared" si="4"/>
        <v>98.563369194437158</v>
      </c>
    </row>
    <row r="28" spans="1:14" ht="23.25" customHeight="1" thickBot="1">
      <c r="A28" s="37" t="s">
        <v>43</v>
      </c>
      <c r="B28" s="38" t="s">
        <v>119</v>
      </c>
      <c r="C28" s="124">
        <v>1</v>
      </c>
      <c r="D28" s="60">
        <v>4</v>
      </c>
      <c r="E28" s="40">
        <f>D28-C28</f>
        <v>3</v>
      </c>
      <c r="F28" s="41">
        <f>D28/C28*100</f>
        <v>400</v>
      </c>
      <c r="G28" s="121">
        <f>(K28*6*C28)/1000</f>
        <v>11.375999999999999</v>
      </c>
      <c r="H28" s="4">
        <v>10.6</v>
      </c>
      <c r="I28" s="36">
        <f>H28-G28</f>
        <v>-0.7759999999999998</v>
      </c>
      <c r="J28" s="42">
        <f>H28/G28*100</f>
        <v>93.178621659634317</v>
      </c>
      <c r="K28" s="135">
        <v>1896</v>
      </c>
      <c r="L28" s="39">
        <f t="shared" si="7"/>
        <v>441.66666666666663</v>
      </c>
      <c r="M28" s="92">
        <f t="shared" si="3"/>
        <v>-1454.3333333333335</v>
      </c>
      <c r="N28" s="44">
        <f>L28/K28*100</f>
        <v>23.294655414908576</v>
      </c>
    </row>
    <row r="29" spans="1:14" ht="24.95" customHeight="1" thickBot="1">
      <c r="A29" s="149" t="s">
        <v>105</v>
      </c>
      <c r="B29" s="150"/>
      <c r="C29" s="125">
        <f>SUM(C12:C27)</f>
        <v>2295</v>
      </c>
      <c r="D29" s="63">
        <f>SUM(D12:D28)</f>
        <v>2243</v>
      </c>
      <c r="E29" s="46">
        <f t="shared" si="0"/>
        <v>-52</v>
      </c>
      <c r="F29" s="47">
        <f t="shared" si="1"/>
        <v>97.734204793028326</v>
      </c>
      <c r="G29" s="132">
        <f>SUM(G12:G27)</f>
        <v>89615.244000000006</v>
      </c>
      <c r="H29" s="91">
        <f>SUM(H12:H28)</f>
        <v>103792.00000000001</v>
      </c>
      <c r="I29" s="63">
        <f t="shared" si="2"/>
        <v>14176.756000000008</v>
      </c>
      <c r="J29" s="93">
        <f>H29/G29*100</f>
        <v>115.81958087398614</v>
      </c>
      <c r="K29" s="134">
        <f>(G29/C29)/6*1000</f>
        <v>6508.0061002178654</v>
      </c>
      <c r="L29" s="94">
        <f t="shared" si="7"/>
        <v>7712.2900876801914</v>
      </c>
      <c r="M29" s="95">
        <f t="shared" ref="M29" si="9">L29-K29</f>
        <v>1204.283987462326</v>
      </c>
      <c r="N29" s="96">
        <f t="shared" ref="N29" si="10">L29/K29*100</f>
        <v>118.50465363611153</v>
      </c>
    </row>
    <row r="30" spans="1:14" ht="18.75">
      <c r="A30" s="34" t="s">
        <v>45</v>
      </c>
      <c r="B30" s="35" t="s">
        <v>44</v>
      </c>
      <c r="C30" s="126">
        <v>81</v>
      </c>
      <c r="D30" s="65">
        <v>73</v>
      </c>
      <c r="E30" s="55">
        <f t="shared" si="0"/>
        <v>-8</v>
      </c>
      <c r="F30" s="9">
        <f t="shared" si="1"/>
        <v>90.123456790123456</v>
      </c>
      <c r="G30" s="121">
        <f>(K30*6*C30)/1000</f>
        <v>1504.17</v>
      </c>
      <c r="H30" s="4">
        <v>1871.6</v>
      </c>
      <c r="I30" s="56">
        <f t="shared" si="2"/>
        <v>367.42999999999984</v>
      </c>
      <c r="J30" s="57">
        <f t="shared" si="5"/>
        <v>124.42742509157874</v>
      </c>
      <c r="K30" s="118">
        <v>3095</v>
      </c>
      <c r="L30" s="89">
        <f t="shared" si="7"/>
        <v>4273.0593607305927</v>
      </c>
      <c r="M30" s="8">
        <f t="shared" si="3"/>
        <v>1178.0593607305927</v>
      </c>
      <c r="N30" s="9">
        <f t="shared" si="4"/>
        <v>138.06330729339558</v>
      </c>
    </row>
    <row r="31" spans="1:14" ht="41.25" customHeight="1">
      <c r="A31" s="58" t="s">
        <v>47</v>
      </c>
      <c r="B31" s="11" t="s">
        <v>46</v>
      </c>
      <c r="C31" s="127">
        <v>85</v>
      </c>
      <c r="D31" s="1">
        <v>98</v>
      </c>
      <c r="E31" s="2">
        <f t="shared" si="0"/>
        <v>13</v>
      </c>
      <c r="F31" s="3">
        <f t="shared" si="1"/>
        <v>115.29411764705881</v>
      </c>
      <c r="G31" s="121">
        <f>(K31*6*C31)/1000</f>
        <v>2468.91</v>
      </c>
      <c r="H31" s="4">
        <v>3389.6</v>
      </c>
      <c r="I31" s="4">
        <f t="shared" si="2"/>
        <v>920.69</v>
      </c>
      <c r="J31" s="5">
        <f t="shared" si="5"/>
        <v>137.29135529444167</v>
      </c>
      <c r="K31" s="119">
        <v>4841</v>
      </c>
      <c r="L31" s="39">
        <f t="shared" si="7"/>
        <v>5764.6258503401359</v>
      </c>
      <c r="M31" s="8">
        <f t="shared" si="3"/>
        <v>923.62585034013591</v>
      </c>
      <c r="N31" s="9">
        <f t="shared" si="4"/>
        <v>119.07923673497491</v>
      </c>
    </row>
    <row r="32" spans="1:14" ht="18.75">
      <c r="A32" s="59" t="s">
        <v>49</v>
      </c>
      <c r="B32" s="11" t="s">
        <v>48</v>
      </c>
      <c r="C32" s="127">
        <v>5</v>
      </c>
      <c r="D32" s="1">
        <v>4</v>
      </c>
      <c r="E32" s="2">
        <f t="shared" si="0"/>
        <v>-1</v>
      </c>
      <c r="F32" s="3">
        <f t="shared" si="1"/>
        <v>80</v>
      </c>
      <c r="G32" s="121">
        <f>(K32*6*C32)/1000</f>
        <v>44.04</v>
      </c>
      <c r="H32" s="4">
        <v>42.2</v>
      </c>
      <c r="I32" s="4">
        <f t="shared" si="2"/>
        <v>-1.8399999999999963</v>
      </c>
      <c r="J32" s="5">
        <f t="shared" si="5"/>
        <v>95.821980018165306</v>
      </c>
      <c r="K32" s="119">
        <v>1468</v>
      </c>
      <c r="L32" s="39">
        <f t="shared" si="7"/>
        <v>1758.3333333333335</v>
      </c>
      <c r="M32" s="8">
        <f t="shared" si="3"/>
        <v>290.33333333333348</v>
      </c>
      <c r="N32" s="9">
        <f t="shared" si="4"/>
        <v>119.77747502270664</v>
      </c>
    </row>
    <row r="33" spans="1:15" ht="38.25" thickBot="1">
      <c r="A33" s="37" t="s">
        <v>52</v>
      </c>
      <c r="B33" s="38" t="s">
        <v>50</v>
      </c>
      <c r="C33" s="124"/>
      <c r="D33" s="60"/>
      <c r="E33" s="40">
        <f t="shared" si="0"/>
        <v>0</v>
      </c>
      <c r="F33" s="41"/>
      <c r="G33" s="121"/>
      <c r="H33" s="4"/>
      <c r="I33" s="36">
        <f t="shared" si="2"/>
        <v>0</v>
      </c>
      <c r="J33" s="42"/>
      <c r="K33" s="116"/>
      <c r="L33" s="39"/>
      <c r="M33" s="43"/>
      <c r="N33" s="44"/>
    </row>
    <row r="34" spans="1:15" ht="23.25" customHeight="1" thickBot="1">
      <c r="A34" s="149" t="s">
        <v>51</v>
      </c>
      <c r="B34" s="150"/>
      <c r="C34" s="128">
        <f>SUM(C30:C33)</f>
        <v>171</v>
      </c>
      <c r="D34" s="66">
        <f>SUM(D30:D33)</f>
        <v>175</v>
      </c>
      <c r="E34" s="46">
        <f t="shared" si="0"/>
        <v>4</v>
      </c>
      <c r="F34" s="47">
        <f t="shared" si="1"/>
        <v>102.3391812865497</v>
      </c>
      <c r="G34" s="133">
        <f>SUM(G30:G33)</f>
        <v>4017.12</v>
      </c>
      <c r="H34" s="48">
        <f>SUM(H30:H33)</f>
        <v>5303.4</v>
      </c>
      <c r="I34" s="49">
        <f t="shared" si="2"/>
        <v>1286.2799999999997</v>
      </c>
      <c r="J34" s="50">
        <f t="shared" si="5"/>
        <v>132.01995459433624</v>
      </c>
      <c r="K34" s="134">
        <f>(G34/C34)/6*1000</f>
        <v>3915.3216374269005</v>
      </c>
      <c r="L34" s="99">
        <f t="shared" si="7"/>
        <v>5050.8571428571431</v>
      </c>
      <c r="M34" s="52">
        <f t="shared" si="3"/>
        <v>1135.5355054302427</v>
      </c>
      <c r="N34" s="47">
        <f t="shared" si="4"/>
        <v>129.00235563217998</v>
      </c>
    </row>
    <row r="35" spans="1:15" ht="18.75">
      <c r="A35" s="34" t="s">
        <v>54</v>
      </c>
      <c r="B35" s="35" t="s">
        <v>53</v>
      </c>
      <c r="C35" s="126">
        <v>16</v>
      </c>
      <c r="D35" s="65">
        <v>14</v>
      </c>
      <c r="E35" s="55">
        <f t="shared" si="0"/>
        <v>-2</v>
      </c>
      <c r="F35" s="9">
        <f t="shared" si="1"/>
        <v>87.5</v>
      </c>
      <c r="G35" s="121">
        <f>(K35*6*C35)/1000</f>
        <v>471.74400000000003</v>
      </c>
      <c r="H35" s="4">
        <v>403</v>
      </c>
      <c r="I35" s="56">
        <f t="shared" si="2"/>
        <v>-68.744000000000028</v>
      </c>
      <c r="J35" s="57">
        <f t="shared" si="5"/>
        <v>85.427689594356266</v>
      </c>
      <c r="K35" s="118">
        <v>4914</v>
      </c>
      <c r="L35" s="89">
        <f t="shared" si="7"/>
        <v>4797.6190476190477</v>
      </c>
      <c r="M35" s="8">
        <f t="shared" si="3"/>
        <v>-116.38095238095229</v>
      </c>
      <c r="N35" s="9">
        <f t="shared" si="4"/>
        <v>97.63164525069287</v>
      </c>
    </row>
    <row r="36" spans="1:15" ht="18.75">
      <c r="A36" s="67" t="s">
        <v>56</v>
      </c>
      <c r="B36" s="11" t="s">
        <v>55</v>
      </c>
      <c r="C36" s="127">
        <v>192</v>
      </c>
      <c r="D36" s="1">
        <v>195</v>
      </c>
      <c r="E36" s="2">
        <f t="shared" si="0"/>
        <v>3</v>
      </c>
      <c r="F36" s="3">
        <f t="shared" si="1"/>
        <v>101.5625</v>
      </c>
      <c r="G36" s="121">
        <f>(K36*6*C36)/1000</f>
        <v>3768.192</v>
      </c>
      <c r="H36" s="4">
        <v>4314.2</v>
      </c>
      <c r="I36" s="4">
        <f t="shared" si="2"/>
        <v>546.00799999999981</v>
      </c>
      <c r="J36" s="5">
        <f t="shared" si="5"/>
        <v>114.48991983423349</v>
      </c>
      <c r="K36" s="119">
        <v>3271</v>
      </c>
      <c r="L36" s="39">
        <f t="shared" si="7"/>
        <v>3687.3504273504273</v>
      </c>
      <c r="M36" s="8">
        <f t="shared" si="3"/>
        <v>416.35042735042725</v>
      </c>
      <c r="N36" s="9">
        <f t="shared" si="4"/>
        <v>112.72853645216836</v>
      </c>
    </row>
    <row r="37" spans="1:15" ht="18.75">
      <c r="A37" s="58" t="s">
        <v>58</v>
      </c>
      <c r="B37" s="11" t="s">
        <v>57</v>
      </c>
      <c r="C37" s="127">
        <v>169</v>
      </c>
      <c r="D37" s="1">
        <v>167</v>
      </c>
      <c r="E37" s="2">
        <f t="shared" si="0"/>
        <v>-2</v>
      </c>
      <c r="F37" s="3">
        <f t="shared" si="1"/>
        <v>98.816568047337284</v>
      </c>
      <c r="G37" s="121">
        <f>(K37*6*C37)/1000</f>
        <v>3024.7620000000002</v>
      </c>
      <c r="H37" s="4">
        <v>3250.9</v>
      </c>
      <c r="I37" s="4">
        <f t="shared" si="2"/>
        <v>226.13799999999992</v>
      </c>
      <c r="J37" s="5">
        <f t="shared" si="5"/>
        <v>107.47622457568562</v>
      </c>
      <c r="K37" s="119">
        <v>2983</v>
      </c>
      <c r="L37" s="39">
        <f t="shared" si="7"/>
        <v>3244.4111776447107</v>
      </c>
      <c r="M37" s="8">
        <f t="shared" si="3"/>
        <v>261.41117764471073</v>
      </c>
      <c r="N37" s="9">
        <f t="shared" si="4"/>
        <v>108.76336498976569</v>
      </c>
    </row>
    <row r="38" spans="1:15" ht="18.75">
      <c r="A38" s="58" t="s">
        <v>60</v>
      </c>
      <c r="B38" s="11" t="s">
        <v>59</v>
      </c>
      <c r="C38" s="127">
        <v>107</v>
      </c>
      <c r="D38" s="1">
        <v>104</v>
      </c>
      <c r="E38" s="2">
        <f t="shared" si="0"/>
        <v>-3</v>
      </c>
      <c r="F38" s="3">
        <f t="shared" si="1"/>
        <v>97.196261682242991</v>
      </c>
      <c r="G38" s="121">
        <f>(K38*6*C38)/1000</f>
        <v>1990.2</v>
      </c>
      <c r="H38" s="4">
        <v>2130.1</v>
      </c>
      <c r="I38" s="4">
        <f t="shared" si="2"/>
        <v>139.89999999999986</v>
      </c>
      <c r="J38" s="5">
        <f t="shared" si="5"/>
        <v>107.02944427695709</v>
      </c>
      <c r="K38" s="119">
        <v>3100</v>
      </c>
      <c r="L38" s="39">
        <f t="shared" si="7"/>
        <v>3413.6217948717945</v>
      </c>
      <c r="M38" s="8">
        <f t="shared" si="3"/>
        <v>313.62179487179446</v>
      </c>
      <c r="N38" s="9">
        <f t="shared" si="4"/>
        <v>110.11683209263853</v>
      </c>
    </row>
    <row r="39" spans="1:15" ht="19.5" thickBot="1">
      <c r="A39" s="69" t="s">
        <v>61</v>
      </c>
      <c r="B39" s="38" t="s">
        <v>106</v>
      </c>
      <c r="C39" s="124">
        <v>196</v>
      </c>
      <c r="D39" s="60">
        <v>201</v>
      </c>
      <c r="E39" s="40">
        <f t="shared" si="0"/>
        <v>5</v>
      </c>
      <c r="F39" s="41">
        <f t="shared" si="1"/>
        <v>102.55102040816327</v>
      </c>
      <c r="G39" s="121">
        <f>(K39*6*C39)/1000</f>
        <v>3714.9839999999999</v>
      </c>
      <c r="H39" s="4">
        <v>4130</v>
      </c>
      <c r="I39" s="36">
        <f t="shared" si="2"/>
        <v>415.01600000000008</v>
      </c>
      <c r="J39" s="42">
        <f t="shared" si="5"/>
        <v>111.17140746770377</v>
      </c>
      <c r="K39" s="116">
        <v>3159</v>
      </c>
      <c r="L39" s="39">
        <f t="shared" si="7"/>
        <v>3424.5439469320063</v>
      </c>
      <c r="M39" s="43">
        <f t="shared" si="3"/>
        <v>265.54394693200629</v>
      </c>
      <c r="N39" s="44">
        <f t="shared" si="4"/>
        <v>108.40594957049719</v>
      </c>
    </row>
    <row r="40" spans="1:15" ht="18.75" customHeight="1" thickBot="1">
      <c r="A40" s="149" t="s">
        <v>107</v>
      </c>
      <c r="B40" s="150"/>
      <c r="C40" s="129">
        <f t="shared" ref="C40" si="11">SUM(C35:C39)</f>
        <v>680</v>
      </c>
      <c r="D40" s="70">
        <f t="shared" ref="D40" si="12">SUM(D35:D39)</f>
        <v>681</v>
      </c>
      <c r="E40" s="71">
        <f t="shared" si="0"/>
        <v>1</v>
      </c>
      <c r="F40" s="47">
        <f t="shared" si="1"/>
        <v>100.14705882352941</v>
      </c>
      <c r="G40" s="71">
        <f t="shared" ref="G40:H40" si="13">SUM(G35:G39)</f>
        <v>12969.882000000001</v>
      </c>
      <c r="H40" s="71">
        <f t="shared" si="13"/>
        <v>14228.2</v>
      </c>
      <c r="I40" s="49">
        <f t="shared" si="2"/>
        <v>1258.3179999999993</v>
      </c>
      <c r="J40" s="50">
        <f t="shared" si="5"/>
        <v>109.70184616945629</v>
      </c>
      <c r="K40" s="86">
        <f>(G40/C40)/6*1000</f>
        <v>3178.8926470588235</v>
      </c>
      <c r="L40" s="98">
        <f t="shared" si="7"/>
        <v>3482.1830641213901</v>
      </c>
      <c r="M40" s="72">
        <f t="shared" si="3"/>
        <v>303.29041706256658</v>
      </c>
      <c r="N40" s="64">
        <f t="shared" si="4"/>
        <v>109.54075682118982</v>
      </c>
      <c r="O40" s="73"/>
    </row>
    <row r="41" spans="1:15" ht="24.75" customHeight="1">
      <c r="A41" s="74" t="s">
        <v>62</v>
      </c>
      <c r="B41" s="11" t="s">
        <v>83</v>
      </c>
      <c r="C41" s="127">
        <v>82</v>
      </c>
      <c r="D41" s="1">
        <v>80</v>
      </c>
      <c r="E41" s="2">
        <f t="shared" si="0"/>
        <v>-2</v>
      </c>
      <c r="F41" s="3">
        <f t="shared" si="1"/>
        <v>97.560975609756099</v>
      </c>
      <c r="G41" s="1">
        <v>1990.6</v>
      </c>
      <c r="H41" s="4">
        <v>2362.5</v>
      </c>
      <c r="I41" s="4">
        <f t="shared" si="2"/>
        <v>371.90000000000009</v>
      </c>
      <c r="J41" s="5">
        <f t="shared" si="5"/>
        <v>118.68280920325532</v>
      </c>
      <c r="K41" s="119">
        <v>4046</v>
      </c>
      <c r="L41" s="89">
        <f t="shared" si="7"/>
        <v>4921.875</v>
      </c>
      <c r="M41" s="8">
        <f t="shared" si="3"/>
        <v>875.875</v>
      </c>
      <c r="N41" s="9">
        <f t="shared" si="4"/>
        <v>121.64792387543253</v>
      </c>
    </row>
    <row r="42" spans="1:15" ht="24.75" customHeight="1">
      <c r="A42" s="74" t="s">
        <v>63</v>
      </c>
      <c r="B42" s="11" t="s">
        <v>124</v>
      </c>
      <c r="C42" s="127">
        <v>60</v>
      </c>
      <c r="D42" s="1">
        <v>53</v>
      </c>
      <c r="E42" s="2">
        <f t="shared" ref="E42" si="14">D42-C42</f>
        <v>-7</v>
      </c>
      <c r="F42" s="3">
        <f t="shared" ref="F42" si="15">D42/C42*100</f>
        <v>88.333333333333329</v>
      </c>
      <c r="G42" s="68">
        <v>1441.5</v>
      </c>
      <c r="H42" s="4">
        <v>1462.3</v>
      </c>
      <c r="I42" s="4">
        <f t="shared" ref="I42" si="16">H42-G42</f>
        <v>20.799999999999955</v>
      </c>
      <c r="J42" s="5">
        <f t="shared" ref="J42" si="17">H42/G42*100</f>
        <v>101.44294138050643</v>
      </c>
      <c r="K42" s="6">
        <f>(G42/C42)/6*1000</f>
        <v>4004.1666666666665</v>
      </c>
      <c r="L42" s="39">
        <f t="shared" si="7"/>
        <v>4598.4276729559742</v>
      </c>
      <c r="M42" s="8">
        <f t="shared" si="3"/>
        <v>594.26100628930772</v>
      </c>
      <c r="N42" s="9">
        <f t="shared" si="4"/>
        <v>114.84106571378084</v>
      </c>
    </row>
    <row r="43" spans="1:15" ht="24" customHeight="1">
      <c r="A43" s="74" t="s">
        <v>64</v>
      </c>
      <c r="B43" s="11" t="s">
        <v>84</v>
      </c>
      <c r="C43" s="127">
        <v>40</v>
      </c>
      <c r="D43" s="1">
        <v>38</v>
      </c>
      <c r="E43" s="2">
        <f t="shared" si="0"/>
        <v>-2</v>
      </c>
      <c r="F43" s="3">
        <f t="shared" si="1"/>
        <v>95</v>
      </c>
      <c r="G43" s="121">
        <f>(K43*6*C43)/1000</f>
        <v>816</v>
      </c>
      <c r="H43" s="4">
        <v>970.8</v>
      </c>
      <c r="I43" s="4">
        <f t="shared" si="2"/>
        <v>154.79999999999995</v>
      </c>
      <c r="J43" s="5">
        <f t="shared" si="5"/>
        <v>118.97058823529412</v>
      </c>
      <c r="K43" s="119">
        <v>3400</v>
      </c>
      <c r="L43" s="39">
        <f t="shared" si="7"/>
        <v>4257.894736842105</v>
      </c>
      <c r="M43" s="8">
        <f t="shared" si="3"/>
        <v>857.89473684210498</v>
      </c>
      <c r="N43" s="9">
        <f t="shared" si="4"/>
        <v>125.23219814241484</v>
      </c>
    </row>
    <row r="44" spans="1:15" ht="25.5" customHeight="1">
      <c r="A44" s="74" t="s">
        <v>65</v>
      </c>
      <c r="B44" s="11" t="s">
        <v>85</v>
      </c>
      <c r="C44" s="124">
        <v>36</v>
      </c>
      <c r="D44" s="1">
        <v>42</v>
      </c>
      <c r="E44" s="2">
        <f t="shared" si="0"/>
        <v>6</v>
      </c>
      <c r="F44" s="3">
        <f t="shared" si="1"/>
        <v>116.66666666666667</v>
      </c>
      <c r="G44" s="121">
        <f t="shared" ref="G44:G45" si="18">(K44*6*C44)/1000</f>
        <v>885.6</v>
      </c>
      <c r="H44" s="4">
        <v>1213.7</v>
      </c>
      <c r="I44" s="4">
        <f t="shared" si="2"/>
        <v>328.1</v>
      </c>
      <c r="J44" s="5">
        <f t="shared" si="5"/>
        <v>137.04832881662151</v>
      </c>
      <c r="K44" s="119">
        <v>4100</v>
      </c>
      <c r="L44" s="39">
        <f t="shared" si="7"/>
        <v>4816.2698412698419</v>
      </c>
      <c r="M44" s="8">
        <f t="shared" si="3"/>
        <v>716.26984126984189</v>
      </c>
      <c r="N44" s="9">
        <f t="shared" si="4"/>
        <v>117.46999612853273</v>
      </c>
    </row>
    <row r="45" spans="1:15" ht="22.5" customHeight="1">
      <c r="A45" s="75" t="s">
        <v>66</v>
      </c>
      <c r="B45" s="62" t="s">
        <v>86</v>
      </c>
      <c r="C45" s="60">
        <v>56</v>
      </c>
      <c r="D45" s="60">
        <v>52</v>
      </c>
      <c r="E45" s="40">
        <f t="shared" si="0"/>
        <v>-4</v>
      </c>
      <c r="F45" s="41">
        <f t="shared" si="1"/>
        <v>92.857142857142861</v>
      </c>
      <c r="G45" s="121">
        <f t="shared" si="18"/>
        <v>1364.4960000000001</v>
      </c>
      <c r="H45" s="36">
        <v>1510.9</v>
      </c>
      <c r="I45" s="36">
        <f t="shared" si="2"/>
        <v>146.404</v>
      </c>
      <c r="J45" s="42">
        <f t="shared" si="5"/>
        <v>110.72952943797563</v>
      </c>
      <c r="K45" s="116">
        <v>4061</v>
      </c>
      <c r="L45" s="39">
        <f t="shared" si="7"/>
        <v>4842.6282051282051</v>
      </c>
      <c r="M45" s="43">
        <f t="shared" si="3"/>
        <v>781.62820512820508</v>
      </c>
      <c r="N45" s="44">
        <f t="shared" si="4"/>
        <v>119.24718554858916</v>
      </c>
    </row>
    <row r="46" spans="1:15" ht="22.5" customHeight="1" thickBot="1">
      <c r="A46" s="101" t="s">
        <v>67</v>
      </c>
      <c r="B46" s="110" t="s">
        <v>126</v>
      </c>
      <c r="C46" s="1">
        <v>17</v>
      </c>
      <c r="D46" s="1">
        <v>19</v>
      </c>
      <c r="E46" s="2">
        <f t="shared" si="0"/>
        <v>2</v>
      </c>
      <c r="F46" s="4">
        <f t="shared" si="1"/>
        <v>111.76470588235294</v>
      </c>
      <c r="G46" s="121">
        <f>(K46*6*C46)/1000</f>
        <v>416.976</v>
      </c>
      <c r="H46" s="4">
        <v>455.8</v>
      </c>
      <c r="I46" s="4">
        <f t="shared" si="2"/>
        <v>38.824000000000012</v>
      </c>
      <c r="J46" s="4">
        <f t="shared" si="5"/>
        <v>109.31084762672192</v>
      </c>
      <c r="K46" s="7">
        <v>4088</v>
      </c>
      <c r="L46" s="7">
        <f t="shared" si="7"/>
        <v>3998.2456140350878</v>
      </c>
      <c r="M46" s="7">
        <f t="shared" si="3"/>
        <v>-89.754385964912217</v>
      </c>
      <c r="N46" s="4">
        <f t="shared" si="4"/>
        <v>97.804442613382776</v>
      </c>
    </row>
    <row r="47" spans="1:15" s="76" customFormat="1" ht="23.25" customHeight="1" thickBot="1">
      <c r="A47" s="149" t="s">
        <v>128</v>
      </c>
      <c r="B47" s="154"/>
      <c r="C47" s="102">
        <f>SUM(C41:C46)</f>
        <v>291</v>
      </c>
      <c r="D47" s="102">
        <f>SUM(D41:D46)</f>
        <v>284</v>
      </c>
      <c r="E47" s="103">
        <f>D47-C47</f>
        <v>-7</v>
      </c>
      <c r="F47" s="104">
        <f t="shared" si="1"/>
        <v>97.594501718213053</v>
      </c>
      <c r="G47" s="105">
        <f>SUM(G41:G46)</f>
        <v>6915.1720000000005</v>
      </c>
      <c r="H47" s="103">
        <f>SUM(H41:H46)</f>
        <v>7976.0000000000009</v>
      </c>
      <c r="I47" s="103">
        <f t="shared" si="2"/>
        <v>1060.8280000000004</v>
      </c>
      <c r="J47" s="106">
        <f t="shared" si="5"/>
        <v>115.34058733463175</v>
      </c>
      <c r="K47" s="107">
        <f>(G47/C47)/6*1000</f>
        <v>3960.5796105383733</v>
      </c>
      <c r="L47" s="108">
        <f t="shared" si="7"/>
        <v>4680.7511737089208</v>
      </c>
      <c r="M47" s="109">
        <f t="shared" si="3"/>
        <v>720.17156317054742</v>
      </c>
      <c r="N47" s="104">
        <f t="shared" si="4"/>
        <v>118.18348913513323</v>
      </c>
    </row>
    <row r="48" spans="1:15" s="76" customFormat="1" ht="24.75" customHeight="1" thickBot="1">
      <c r="A48" s="149" t="s">
        <v>87</v>
      </c>
      <c r="B48" s="150"/>
      <c r="C48" s="64">
        <f>C47+C11+C29+C34+C40</f>
        <v>6568</v>
      </c>
      <c r="D48" s="64">
        <f>D47+D11+D29+D34+D40</f>
        <v>6453</v>
      </c>
      <c r="E48" s="81">
        <f t="shared" si="0"/>
        <v>-115</v>
      </c>
      <c r="F48" s="88">
        <f t="shared" si="1"/>
        <v>98.249086479902559</v>
      </c>
      <c r="G48" s="64">
        <f>G47+G11+G29+G34+G40</f>
        <v>233041.22200000004</v>
      </c>
      <c r="H48" s="64">
        <f>H47+H11+H29+H34+H40</f>
        <v>265695.83600000001</v>
      </c>
      <c r="I48" s="64">
        <f>I47+I11+I29+I34+I40</f>
        <v>32654.614000000009</v>
      </c>
      <c r="J48" s="50">
        <f t="shared" si="5"/>
        <v>114.01237674594753</v>
      </c>
      <c r="K48" s="100">
        <f>(G48/C48)/6*1000</f>
        <v>5913.5511063743415</v>
      </c>
      <c r="L48" s="98">
        <f t="shared" si="7"/>
        <v>6862.3336949222585</v>
      </c>
      <c r="M48" s="90">
        <f t="shared" si="3"/>
        <v>948.78258854791693</v>
      </c>
      <c r="N48" s="88">
        <f t="shared" si="4"/>
        <v>116.04421051718323</v>
      </c>
    </row>
    <row r="49" spans="1:14" ht="22.5" customHeight="1">
      <c r="A49" s="77" t="s">
        <v>68</v>
      </c>
      <c r="B49" s="35" t="s">
        <v>88</v>
      </c>
      <c r="C49" s="65">
        <v>781</v>
      </c>
      <c r="D49" s="65">
        <v>781</v>
      </c>
      <c r="E49" s="55">
        <f t="shared" si="0"/>
        <v>0</v>
      </c>
      <c r="F49" s="9">
        <f t="shared" si="1"/>
        <v>100</v>
      </c>
      <c r="G49" s="121">
        <f t="shared" ref="G49:G65" si="19">(K49*6*C49)/1000</f>
        <v>25866.720000000001</v>
      </c>
      <c r="H49" s="4">
        <f>L49*6*D49/1000</f>
        <v>26719.572</v>
      </c>
      <c r="I49" s="56">
        <f t="shared" si="2"/>
        <v>852.85199999999895</v>
      </c>
      <c r="J49" s="57">
        <f t="shared" si="5"/>
        <v>103.29710144927535</v>
      </c>
      <c r="K49" s="118">
        <v>5520</v>
      </c>
      <c r="L49" s="89">
        <v>5702</v>
      </c>
      <c r="M49" s="8">
        <f t="shared" si="3"/>
        <v>182</v>
      </c>
      <c r="N49" s="9">
        <f t="shared" si="4"/>
        <v>103.29710144927535</v>
      </c>
    </row>
    <row r="50" spans="1:14" ht="37.5">
      <c r="A50" s="74" t="s">
        <v>69</v>
      </c>
      <c r="B50" s="11" t="s">
        <v>89</v>
      </c>
      <c r="C50" s="1">
        <v>473</v>
      </c>
      <c r="D50" s="1">
        <v>475</v>
      </c>
      <c r="E50" s="2">
        <f t="shared" si="0"/>
        <v>2</v>
      </c>
      <c r="F50" s="3">
        <f t="shared" si="1"/>
        <v>100.42283298097252</v>
      </c>
      <c r="G50" s="121">
        <f t="shared" si="19"/>
        <v>19587.876</v>
      </c>
      <c r="H50" s="4">
        <v>16500.900000000001</v>
      </c>
      <c r="I50" s="4">
        <f t="shared" si="2"/>
        <v>-3086.9759999999987</v>
      </c>
      <c r="J50" s="5">
        <f t="shared" si="5"/>
        <v>84.240373994607694</v>
      </c>
      <c r="K50" s="119">
        <v>6902</v>
      </c>
      <c r="L50" s="39">
        <v>6397</v>
      </c>
      <c r="M50" s="8">
        <f t="shared" si="3"/>
        <v>-505</v>
      </c>
      <c r="N50" s="9">
        <f t="shared" si="4"/>
        <v>92.683280208635182</v>
      </c>
    </row>
    <row r="51" spans="1:14" ht="35.25" customHeight="1">
      <c r="A51" s="74" t="s">
        <v>70</v>
      </c>
      <c r="B51" s="11" t="s">
        <v>90</v>
      </c>
      <c r="C51" s="1">
        <v>871</v>
      </c>
      <c r="D51" s="1">
        <v>990</v>
      </c>
      <c r="E51" s="2">
        <f t="shared" si="0"/>
        <v>119</v>
      </c>
      <c r="F51" s="3">
        <f t="shared" si="1"/>
        <v>113.66245694603903</v>
      </c>
      <c r="G51" s="121">
        <f t="shared" si="19"/>
        <v>33624.084000000003</v>
      </c>
      <c r="H51" s="4">
        <v>47595.9</v>
      </c>
      <c r="I51" s="4">
        <f t="shared" si="2"/>
        <v>13971.815999999999</v>
      </c>
      <c r="J51" s="5">
        <f t="shared" si="5"/>
        <v>141.55300111669956</v>
      </c>
      <c r="K51" s="119">
        <v>6434</v>
      </c>
      <c r="L51" s="39">
        <f t="shared" si="7"/>
        <v>8012.7777777777783</v>
      </c>
      <c r="M51" s="8">
        <f t="shared" si="3"/>
        <v>1578.7777777777783</v>
      </c>
      <c r="N51" s="9">
        <f t="shared" si="4"/>
        <v>124.53804441681346</v>
      </c>
    </row>
    <row r="52" spans="1:14" ht="21.75" customHeight="1">
      <c r="A52" s="74" t="s">
        <v>71</v>
      </c>
      <c r="B52" s="11" t="s">
        <v>91</v>
      </c>
      <c r="C52" s="1">
        <v>82</v>
      </c>
      <c r="D52" s="1">
        <v>82</v>
      </c>
      <c r="E52" s="2">
        <f t="shared" ref="E52:E67" si="20">D52-C52</f>
        <v>0</v>
      </c>
      <c r="F52" s="3">
        <f t="shared" ref="F52:F67" si="21">D52/C52*100</f>
        <v>100</v>
      </c>
      <c r="G52" s="121">
        <f t="shared" si="19"/>
        <v>2430.9720000000002</v>
      </c>
      <c r="H52" s="4">
        <v>3444.7</v>
      </c>
      <c r="I52" s="4">
        <f t="shared" ref="I52:I67" si="22">H52-G52</f>
        <v>1013.7279999999996</v>
      </c>
      <c r="J52" s="5">
        <f t="shared" ref="J52:J67" si="23">H52/G52*100</f>
        <v>141.7005214375155</v>
      </c>
      <c r="K52" s="119">
        <v>4941</v>
      </c>
      <c r="L52" s="39">
        <v>7609</v>
      </c>
      <c r="M52" s="8">
        <f t="shared" ref="M52:M67" si="24">L52-K52</f>
        <v>2668</v>
      </c>
      <c r="N52" s="9">
        <f t="shared" ref="N52:N67" si="25">L52/K52*100</f>
        <v>153.99716656547258</v>
      </c>
    </row>
    <row r="53" spans="1:14" ht="37.5">
      <c r="A53" s="74" t="s">
        <v>72</v>
      </c>
      <c r="B53" s="11" t="s">
        <v>92</v>
      </c>
      <c r="C53" s="1">
        <v>529</v>
      </c>
      <c r="D53" s="1">
        <v>471</v>
      </c>
      <c r="E53" s="2">
        <f t="shared" si="20"/>
        <v>-58</v>
      </c>
      <c r="F53" s="3">
        <f t="shared" si="21"/>
        <v>89.03591682419659</v>
      </c>
      <c r="G53" s="121">
        <f t="shared" si="19"/>
        <v>22071.995999999999</v>
      </c>
      <c r="H53" s="4">
        <v>19018.7</v>
      </c>
      <c r="I53" s="4">
        <f t="shared" si="22"/>
        <v>-3053.2959999999985</v>
      </c>
      <c r="J53" s="5">
        <f t="shared" si="23"/>
        <v>86.166652078044976</v>
      </c>
      <c r="K53" s="119">
        <v>6954</v>
      </c>
      <c r="L53" s="39">
        <f t="shared" si="7"/>
        <v>6729.900920028309</v>
      </c>
      <c r="M53" s="8">
        <f t="shared" si="24"/>
        <v>-224.09907997169103</v>
      </c>
      <c r="N53" s="9">
        <f t="shared" si="25"/>
        <v>96.777407535638616</v>
      </c>
    </row>
    <row r="54" spans="1:14" ht="37.5">
      <c r="A54" s="74" t="s">
        <v>73</v>
      </c>
      <c r="B54" s="11" t="s">
        <v>93</v>
      </c>
      <c r="C54" s="1">
        <v>159</v>
      </c>
      <c r="D54" s="1">
        <v>151</v>
      </c>
      <c r="E54" s="2">
        <f t="shared" si="20"/>
        <v>-8</v>
      </c>
      <c r="F54" s="3">
        <f t="shared" si="21"/>
        <v>94.968553459119505</v>
      </c>
      <c r="G54" s="121">
        <f t="shared" si="19"/>
        <v>5136.3360000000002</v>
      </c>
      <c r="H54" s="4">
        <v>5318</v>
      </c>
      <c r="I54" s="4">
        <f t="shared" si="22"/>
        <v>181.66399999999976</v>
      </c>
      <c r="J54" s="5">
        <f t="shared" si="23"/>
        <v>103.53684026901666</v>
      </c>
      <c r="K54" s="119">
        <v>5384</v>
      </c>
      <c r="L54" s="39">
        <f t="shared" si="7"/>
        <v>5869.7571743929366</v>
      </c>
      <c r="M54" s="8">
        <f t="shared" si="24"/>
        <v>485.75717439293658</v>
      </c>
      <c r="N54" s="9">
        <f t="shared" si="25"/>
        <v>109.02223577995795</v>
      </c>
    </row>
    <row r="55" spans="1:14" ht="37.5" customHeight="1">
      <c r="A55" s="74" t="s">
        <v>74</v>
      </c>
      <c r="B55" s="11" t="s">
        <v>94</v>
      </c>
      <c r="C55" s="1">
        <v>179</v>
      </c>
      <c r="D55" s="1">
        <v>194</v>
      </c>
      <c r="E55" s="2">
        <f t="shared" si="20"/>
        <v>15</v>
      </c>
      <c r="F55" s="3">
        <f t="shared" si="21"/>
        <v>108.37988826815644</v>
      </c>
      <c r="G55" s="121">
        <f t="shared" si="19"/>
        <v>4846.9620000000004</v>
      </c>
      <c r="H55" s="4">
        <v>6937.2</v>
      </c>
      <c r="I55" s="4">
        <f t="shared" si="22"/>
        <v>2090.2379999999994</v>
      </c>
      <c r="J55" s="5">
        <f t="shared" si="23"/>
        <v>143.12470368036719</v>
      </c>
      <c r="K55" s="7">
        <v>4513</v>
      </c>
      <c r="L55" s="39">
        <f t="shared" si="7"/>
        <v>5959.7938144329892</v>
      </c>
      <c r="M55" s="8">
        <f t="shared" si="24"/>
        <v>1446.7938144329892</v>
      </c>
      <c r="N55" s="9">
        <f t="shared" si="25"/>
        <v>132.05836061229758</v>
      </c>
    </row>
    <row r="56" spans="1:14" ht="37.5">
      <c r="A56" s="74" t="s">
        <v>75</v>
      </c>
      <c r="B56" s="11" t="s">
        <v>95</v>
      </c>
      <c r="C56" s="1">
        <v>170</v>
      </c>
      <c r="D56" s="1">
        <v>162</v>
      </c>
      <c r="E56" s="2">
        <f t="shared" si="20"/>
        <v>-8</v>
      </c>
      <c r="F56" s="3">
        <f t="shared" si="21"/>
        <v>95.294117647058812</v>
      </c>
      <c r="G56" s="121">
        <f t="shared" si="19"/>
        <v>7650</v>
      </c>
      <c r="H56" s="4">
        <v>6888.3</v>
      </c>
      <c r="I56" s="4">
        <f t="shared" si="22"/>
        <v>-761.69999999999982</v>
      </c>
      <c r="J56" s="5">
        <f t="shared" si="23"/>
        <v>90.043137254901964</v>
      </c>
      <c r="K56" s="119">
        <v>7500</v>
      </c>
      <c r="L56" s="39">
        <f t="shared" si="7"/>
        <v>7086.7283950617293</v>
      </c>
      <c r="M56" s="8">
        <f t="shared" si="24"/>
        <v>-413.27160493827068</v>
      </c>
      <c r="N56" s="9">
        <f t="shared" si="25"/>
        <v>94.489711934156389</v>
      </c>
    </row>
    <row r="57" spans="1:14" ht="21.75" customHeight="1">
      <c r="A57" s="74" t="s">
        <v>76</v>
      </c>
      <c r="B57" s="11" t="s">
        <v>96</v>
      </c>
      <c r="C57" s="1">
        <v>76</v>
      </c>
      <c r="D57" s="1">
        <v>86</v>
      </c>
      <c r="E57" s="2">
        <f t="shared" si="20"/>
        <v>10</v>
      </c>
      <c r="F57" s="3">
        <f t="shared" si="21"/>
        <v>113.1578947368421</v>
      </c>
      <c r="G57" s="121">
        <f t="shared" si="19"/>
        <v>2553.6</v>
      </c>
      <c r="H57" s="4">
        <v>2435.5</v>
      </c>
      <c r="I57" s="4">
        <f t="shared" si="22"/>
        <v>-118.09999999999991</v>
      </c>
      <c r="J57" s="5">
        <f t="shared" si="23"/>
        <v>95.375156641604008</v>
      </c>
      <c r="K57" s="119">
        <v>5600</v>
      </c>
      <c r="L57" s="39">
        <f t="shared" si="7"/>
        <v>4719.9612403100773</v>
      </c>
      <c r="M57" s="8">
        <f t="shared" si="24"/>
        <v>-880.0387596899227</v>
      </c>
      <c r="N57" s="9">
        <f t="shared" si="25"/>
        <v>84.285022148394233</v>
      </c>
    </row>
    <row r="58" spans="1:14" ht="36" customHeight="1">
      <c r="A58" s="74" t="s">
        <v>77</v>
      </c>
      <c r="B58" s="11" t="s">
        <v>108</v>
      </c>
      <c r="C58" s="1">
        <v>141</v>
      </c>
      <c r="D58" s="1">
        <v>139</v>
      </c>
      <c r="E58" s="2">
        <f t="shared" si="20"/>
        <v>-2</v>
      </c>
      <c r="F58" s="3">
        <f t="shared" si="21"/>
        <v>98.581560283687935</v>
      </c>
      <c r="G58" s="121">
        <f t="shared" si="19"/>
        <v>4090.41</v>
      </c>
      <c r="H58" s="4">
        <v>4267.2</v>
      </c>
      <c r="I58" s="4">
        <f t="shared" si="22"/>
        <v>176.78999999999996</v>
      </c>
      <c r="J58" s="5">
        <f t="shared" si="23"/>
        <v>104.32206062472954</v>
      </c>
      <c r="K58" s="119">
        <v>4835</v>
      </c>
      <c r="L58" s="39">
        <f t="shared" si="7"/>
        <v>5116.5467625899273</v>
      </c>
      <c r="M58" s="8">
        <f t="shared" si="24"/>
        <v>281.54676258992731</v>
      </c>
      <c r="N58" s="9">
        <f t="shared" si="25"/>
        <v>105.82309746825082</v>
      </c>
    </row>
    <row r="59" spans="1:14" ht="36" customHeight="1">
      <c r="A59" s="74" t="s">
        <v>78</v>
      </c>
      <c r="B59" s="11" t="s">
        <v>97</v>
      </c>
      <c r="C59" s="1">
        <v>122</v>
      </c>
      <c r="D59" s="1">
        <v>117</v>
      </c>
      <c r="E59" s="2">
        <f t="shared" si="20"/>
        <v>-5</v>
      </c>
      <c r="F59" s="3">
        <f t="shared" si="21"/>
        <v>95.901639344262293</v>
      </c>
      <c r="G59" s="121">
        <f t="shared" si="19"/>
        <v>4555.9679999999998</v>
      </c>
      <c r="H59" s="4">
        <v>5195.2</v>
      </c>
      <c r="I59" s="4">
        <f t="shared" si="22"/>
        <v>639.23199999999997</v>
      </c>
      <c r="J59" s="5">
        <f>H59/G59*100</f>
        <v>114.0306516639274</v>
      </c>
      <c r="K59" s="119">
        <v>6224</v>
      </c>
      <c r="L59" s="39">
        <f t="shared" si="7"/>
        <v>7400.5698005698005</v>
      </c>
      <c r="M59" s="8">
        <f t="shared" si="24"/>
        <v>1176.5698005698005</v>
      </c>
      <c r="N59" s="9">
        <f t="shared" si="25"/>
        <v>118.9037564358901</v>
      </c>
    </row>
    <row r="60" spans="1:14" ht="35.25" customHeight="1">
      <c r="A60" s="74" t="s">
        <v>79</v>
      </c>
      <c r="B60" s="11" t="s">
        <v>98</v>
      </c>
      <c r="C60" s="1">
        <v>579</v>
      </c>
      <c r="D60" s="1">
        <v>610</v>
      </c>
      <c r="E60" s="2">
        <f>D60-C60</f>
        <v>31</v>
      </c>
      <c r="F60" s="3">
        <f t="shared" si="21"/>
        <v>105.35405872193438</v>
      </c>
      <c r="G60" s="121">
        <f t="shared" si="19"/>
        <v>22028.633999999998</v>
      </c>
      <c r="H60" s="4">
        <v>24565.7</v>
      </c>
      <c r="I60" s="4">
        <f t="shared" si="22"/>
        <v>2537.0660000000025</v>
      </c>
      <c r="J60" s="5">
        <f t="shared" si="23"/>
        <v>111.5171281160693</v>
      </c>
      <c r="K60" s="119">
        <v>6341</v>
      </c>
      <c r="L60" s="39">
        <v>7094</v>
      </c>
      <c r="M60" s="8">
        <f t="shared" si="24"/>
        <v>753</v>
      </c>
      <c r="N60" s="9">
        <f t="shared" si="25"/>
        <v>111.87509856489513</v>
      </c>
    </row>
    <row r="61" spans="1:14" ht="39.75" customHeight="1">
      <c r="A61" s="74" t="s">
        <v>80</v>
      </c>
      <c r="B61" s="11" t="s">
        <v>99</v>
      </c>
      <c r="C61" s="1">
        <v>480</v>
      </c>
      <c r="D61" s="1">
        <v>475</v>
      </c>
      <c r="E61" s="2">
        <f t="shared" si="20"/>
        <v>-5</v>
      </c>
      <c r="F61" s="3">
        <f t="shared" si="21"/>
        <v>98.958333333333343</v>
      </c>
      <c r="G61" s="121">
        <f t="shared" si="19"/>
        <v>16634.88</v>
      </c>
      <c r="H61" s="4">
        <v>17001.2</v>
      </c>
      <c r="I61" s="4">
        <f t="shared" si="22"/>
        <v>366.31999999999971</v>
      </c>
      <c r="J61" s="5">
        <f t="shared" si="23"/>
        <v>102.20211988304094</v>
      </c>
      <c r="K61" s="119">
        <v>5776</v>
      </c>
      <c r="L61" s="39">
        <f t="shared" si="7"/>
        <v>5965.3333333333339</v>
      </c>
      <c r="M61" s="8">
        <f t="shared" si="24"/>
        <v>189.33333333333394</v>
      </c>
      <c r="N61" s="9">
        <f t="shared" si="25"/>
        <v>103.27793167128347</v>
      </c>
    </row>
    <row r="62" spans="1:14" ht="35.25" customHeight="1">
      <c r="A62" s="74" t="s">
        <v>81</v>
      </c>
      <c r="B62" s="11" t="s">
        <v>100</v>
      </c>
      <c r="C62" s="1">
        <v>477</v>
      </c>
      <c r="D62" s="1">
        <v>552</v>
      </c>
      <c r="E62" s="2">
        <f t="shared" si="20"/>
        <v>75</v>
      </c>
      <c r="F62" s="3">
        <f t="shared" si="21"/>
        <v>115.72327044025157</v>
      </c>
      <c r="G62" s="121">
        <f t="shared" si="19"/>
        <v>16047.234</v>
      </c>
      <c r="H62" s="4">
        <v>17994</v>
      </c>
      <c r="I62" s="4">
        <f t="shared" si="22"/>
        <v>1946.7659999999996</v>
      </c>
      <c r="J62" s="5">
        <f t="shared" si="23"/>
        <v>112.13147387269358</v>
      </c>
      <c r="K62" s="119">
        <v>5607</v>
      </c>
      <c r="L62" s="39">
        <f>H62/D62/6*1000</f>
        <v>5432.971014492754</v>
      </c>
      <c r="M62" s="8">
        <f t="shared" si="24"/>
        <v>-174.02898550724603</v>
      </c>
      <c r="N62" s="9">
        <f t="shared" si="25"/>
        <v>96.896219270425433</v>
      </c>
    </row>
    <row r="63" spans="1:14" ht="34.5" customHeight="1">
      <c r="A63" s="74" t="s">
        <v>82</v>
      </c>
      <c r="B63" s="11" t="s">
        <v>101</v>
      </c>
      <c r="C63" s="1">
        <v>516</v>
      </c>
      <c r="D63" s="1">
        <v>458</v>
      </c>
      <c r="E63" s="2">
        <f t="shared" si="20"/>
        <v>-58</v>
      </c>
      <c r="F63" s="3">
        <f t="shared" si="21"/>
        <v>88.759689922480618</v>
      </c>
      <c r="G63" s="121">
        <f t="shared" si="19"/>
        <v>17684.351999999999</v>
      </c>
      <c r="H63" s="4">
        <v>16277.2</v>
      </c>
      <c r="I63" s="4">
        <f t="shared" si="22"/>
        <v>-1407.1519999999982</v>
      </c>
      <c r="J63" s="5">
        <f t="shared" si="23"/>
        <v>92.042954132557426</v>
      </c>
      <c r="K63" s="119">
        <v>5712</v>
      </c>
      <c r="L63" s="39">
        <f t="shared" si="7"/>
        <v>5923.289665211063</v>
      </c>
      <c r="M63" s="8">
        <f t="shared" si="24"/>
        <v>211.28966521106304</v>
      </c>
      <c r="N63" s="9">
        <f t="shared" si="25"/>
        <v>103.69904876069789</v>
      </c>
    </row>
    <row r="64" spans="1:14" ht="38.25" customHeight="1">
      <c r="A64" s="74" t="s">
        <v>125</v>
      </c>
      <c r="B64" s="11" t="s">
        <v>102</v>
      </c>
      <c r="C64" s="1">
        <v>572</v>
      </c>
      <c r="D64" s="1">
        <v>552</v>
      </c>
      <c r="E64" s="2">
        <f t="shared" si="20"/>
        <v>-20</v>
      </c>
      <c r="F64" s="3">
        <f t="shared" si="21"/>
        <v>96.503496503496507</v>
      </c>
      <c r="G64" s="121">
        <f t="shared" si="19"/>
        <v>20725.848000000002</v>
      </c>
      <c r="H64" s="4">
        <v>21363.4</v>
      </c>
      <c r="I64" s="4">
        <f t="shared" si="22"/>
        <v>637.55199999999968</v>
      </c>
      <c r="J64" s="5">
        <f t="shared" si="23"/>
        <v>103.07612021471932</v>
      </c>
      <c r="K64" s="119">
        <v>6039</v>
      </c>
      <c r="L64" s="39">
        <f t="shared" si="7"/>
        <v>6450.3019323671506</v>
      </c>
      <c r="M64" s="8">
        <f>L64-K64</f>
        <v>411.30193236715058</v>
      </c>
      <c r="N64" s="9">
        <f t="shared" si="25"/>
        <v>106.81076225148453</v>
      </c>
    </row>
    <row r="65" spans="1:14" ht="21" customHeight="1" thickBot="1">
      <c r="A65" s="75" t="s">
        <v>127</v>
      </c>
      <c r="B65" s="78" t="s">
        <v>116</v>
      </c>
      <c r="C65" s="79">
        <v>253</v>
      </c>
      <c r="D65" s="79">
        <v>262</v>
      </c>
      <c r="E65" s="80">
        <f t="shared" si="20"/>
        <v>9</v>
      </c>
      <c r="F65" s="3">
        <f t="shared" si="21"/>
        <v>103.55731225296442</v>
      </c>
      <c r="G65" s="121">
        <f t="shared" si="19"/>
        <v>7441.2359999999999</v>
      </c>
      <c r="H65" s="4">
        <v>8419.7999999999993</v>
      </c>
      <c r="I65" s="36">
        <f t="shared" si="22"/>
        <v>978.5639999999994</v>
      </c>
      <c r="J65" s="5">
        <f t="shared" si="23"/>
        <v>113.15055724613489</v>
      </c>
      <c r="K65" s="116">
        <v>4902</v>
      </c>
      <c r="L65" s="39">
        <f t="shared" si="7"/>
        <v>5356.1068702290067</v>
      </c>
      <c r="M65" s="43">
        <f t="shared" si="24"/>
        <v>454.10687022900674</v>
      </c>
      <c r="N65" s="9">
        <f t="shared" si="25"/>
        <v>109.2637060430234</v>
      </c>
    </row>
    <row r="66" spans="1:14" s="76" customFormat="1" ht="24.95" customHeight="1" thickBot="1">
      <c r="A66" s="149" t="s">
        <v>103</v>
      </c>
      <c r="B66" s="150"/>
      <c r="C66" s="64">
        <f>SUM(C49:C65)</f>
        <v>6460</v>
      </c>
      <c r="D66" s="64">
        <f>SUM(D49:D65)</f>
        <v>6557</v>
      </c>
      <c r="E66" s="81">
        <f t="shared" si="20"/>
        <v>97</v>
      </c>
      <c r="F66" s="64">
        <f t="shared" si="21"/>
        <v>101.50154798761611</v>
      </c>
      <c r="G66" s="138">
        <f>SUM(G49:G65)</f>
        <v>232977.10799999998</v>
      </c>
      <c r="H66" s="64">
        <f>SUM(H49:H65)</f>
        <v>249942.47200000004</v>
      </c>
      <c r="I66" s="63">
        <f>H66-G66</f>
        <v>16965.36400000006</v>
      </c>
      <c r="J66" s="50">
        <f t="shared" si="23"/>
        <v>107.28198755046785</v>
      </c>
      <c r="K66" s="137">
        <f>(G66/C66)/6*1000</f>
        <v>6010.7613003095976</v>
      </c>
      <c r="L66" s="97">
        <f t="shared" si="7"/>
        <v>6353.0697981800631</v>
      </c>
      <c r="M66" s="52">
        <f t="shared" si="24"/>
        <v>342.30849787046554</v>
      </c>
      <c r="N66" s="47">
        <f t="shared" si="25"/>
        <v>105.69492749367429</v>
      </c>
    </row>
    <row r="67" spans="1:14" s="76" customFormat="1" ht="24.95" customHeight="1" thickBot="1">
      <c r="A67" s="149" t="s">
        <v>104</v>
      </c>
      <c r="B67" s="150"/>
      <c r="C67" s="64">
        <f>C66+C48</f>
        <v>13028</v>
      </c>
      <c r="D67" s="64">
        <f>D66+D48</f>
        <v>13010</v>
      </c>
      <c r="E67" s="71">
        <f t="shared" si="20"/>
        <v>-18</v>
      </c>
      <c r="F67" s="47">
        <f t="shared" si="21"/>
        <v>99.861836045440583</v>
      </c>
      <c r="G67" s="64">
        <f>G66+G48</f>
        <v>466018.33</v>
      </c>
      <c r="H67" s="64">
        <f>H66+H48</f>
        <v>515638.30800000008</v>
      </c>
      <c r="I67" s="49">
        <f t="shared" si="22"/>
        <v>49619.978000000061</v>
      </c>
      <c r="J67" s="50">
        <f t="shared" si="23"/>
        <v>110.64764512589022</v>
      </c>
      <c r="K67" s="86">
        <f>(G67/C67)/6*1000</f>
        <v>5961.7532749974416</v>
      </c>
      <c r="L67" s="98">
        <f t="shared" si="7"/>
        <v>6605.6662567255971</v>
      </c>
      <c r="M67" s="52">
        <f t="shared" si="24"/>
        <v>643.9129817281555</v>
      </c>
      <c r="N67" s="47">
        <f t="shared" si="25"/>
        <v>110.80073179862397</v>
      </c>
    </row>
    <row r="68" spans="1:14" ht="18.75">
      <c r="A68" s="82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</row>
    <row r="69" spans="1:14" ht="18.75">
      <c r="A69" s="82"/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</row>
    <row r="70" spans="1:14" ht="27.75" customHeight="1">
      <c r="A70" s="82"/>
      <c r="B70" s="155" t="s">
        <v>129</v>
      </c>
      <c r="C70" s="155"/>
      <c r="D70" s="155"/>
      <c r="E70" s="155"/>
      <c r="F70" s="153" t="s">
        <v>130</v>
      </c>
      <c r="G70" s="153"/>
      <c r="H70" s="153"/>
      <c r="I70" s="153"/>
      <c r="J70" s="153"/>
      <c r="K70" s="82"/>
      <c r="L70" s="82"/>
      <c r="M70" s="82"/>
      <c r="N70" s="82"/>
    </row>
    <row r="71" spans="1:14" ht="16.5" customHeight="1">
      <c r="A71" s="82"/>
      <c r="B71" s="83"/>
      <c r="C71" s="83"/>
      <c r="D71" s="83"/>
      <c r="E71" s="83"/>
      <c r="F71" s="84"/>
      <c r="G71" s="84"/>
      <c r="H71" s="84"/>
      <c r="I71" s="84"/>
      <c r="J71" s="84"/>
      <c r="K71" s="82"/>
      <c r="L71" s="82"/>
      <c r="M71" s="82"/>
      <c r="N71" s="82"/>
    </row>
    <row r="72" spans="1:14" ht="16.5" customHeight="1">
      <c r="A72" s="82"/>
      <c r="B72" s="83"/>
      <c r="C72" s="83"/>
      <c r="D72" s="83"/>
      <c r="E72" s="83"/>
      <c r="F72" s="84"/>
      <c r="G72" s="84"/>
      <c r="H72" s="84"/>
      <c r="I72" s="84"/>
      <c r="J72" s="84"/>
      <c r="K72" s="82"/>
      <c r="L72" s="82"/>
      <c r="M72" s="82"/>
      <c r="N72" s="82"/>
    </row>
    <row r="73" spans="1:14" ht="18.75">
      <c r="B73" s="85" t="s">
        <v>120</v>
      </c>
      <c r="C73" s="85"/>
      <c r="D73" s="85"/>
      <c r="E73" s="85"/>
      <c r="F73" s="85"/>
      <c r="G73" s="85"/>
      <c r="H73" s="85"/>
    </row>
  </sheetData>
  <mergeCells count="17">
    <mergeCell ref="A67:B67"/>
    <mergeCell ref="A11:B11"/>
    <mergeCell ref="A29:B29"/>
    <mergeCell ref="B70:E70"/>
    <mergeCell ref="F70:J70"/>
    <mergeCell ref="A34:B34"/>
    <mergeCell ref="A40:B40"/>
    <mergeCell ref="A47:B47"/>
    <mergeCell ref="A48:B48"/>
    <mergeCell ref="A66:B66"/>
    <mergeCell ref="A2:N2"/>
    <mergeCell ref="A3:N3"/>
    <mergeCell ref="A5:A6"/>
    <mergeCell ref="B5:B6"/>
    <mergeCell ref="C5:F5"/>
    <mergeCell ref="G5:J5"/>
    <mergeCell ref="K5:N5"/>
  </mergeCells>
  <pageMargins left="0.70866141732283472" right="0.70866141732283472" top="0.74803149606299213" bottom="0.74803149606299213" header="0.31496062992125984" footer="0.31496062992125984"/>
  <pageSetup paperSize="9" scale="53" fitToHeight="3" orientation="landscape" verticalDpi="180" r:id="rId1"/>
  <colBreaks count="1" manualBreakCount="1">
    <brk id="14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2018-10-30T08:27:17Z</dcterms:modified>
</cp:coreProperties>
</file>